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Promotion/FILTER Mini Course/"/>
    </mc:Choice>
  </mc:AlternateContent>
  <xr:revisionPtr revIDLastSave="74" documentId="8_{87E06E57-6972-45DB-B47D-2DDFB4F54C34}" xr6:coauthVersionLast="47" xr6:coauthVersionMax="47" xr10:uidLastSave="{A94AF5A1-806F-41B0-BA8E-269EA9112449}"/>
  <bookViews>
    <workbookView xWindow="23903" yWindow="-98" windowWidth="28995" windowHeight="15675" xr2:uid="{F973E076-8B6E-40D6-9D65-C8A2023F644F}"/>
  </bookViews>
  <sheets>
    <sheet name="Contents" sheetId="2" r:id="rId1"/>
    <sheet name="Quick start" sheetId="1" r:id="rId2"/>
    <sheet name="Understanding truth" sheetId="3" r:id="rId3"/>
    <sheet name="Broadcasting" sheetId="4" r:id="rId4"/>
    <sheet name="Spilling" sheetId="34" r:id="rId5"/>
    <sheet name="Multiple conditions" sheetId="5" r:id="rId6"/>
    <sheet name="if_empty" sheetId="6" r:id="rId7"/>
    <sheet name="Column selection" sheetId="7" r:id="rId8"/>
    <sheet name="Dynamic column selection" sheetId="8" r:id="rId9"/>
    <sheet name="Blank values" sheetId="18" r:id="rId10"/>
    <sheet name="Total row" sheetId="19" r:id="rId11"/>
    <sheet name="Stacking inputs" sheetId="9" r:id="rId12"/>
    <sheet name="Lookup tables" sheetId="25" r:id="rId13"/>
    <sheet name="Filter all" sheetId="10" r:id="rId14"/>
    <sheet name="Partial match" sheetId="11" r:id="rId15"/>
    <sheet name="RegEx" sheetId="12" r:id="rId16"/>
    <sheet name="Based on a list" sheetId="13" r:id="rId17"/>
    <sheet name="Using slicer" sheetId="14" r:id="rId18"/>
    <sheet name="Group Filter Aggregate" sheetId="21" r:id="rId19"/>
    <sheet name="Financial Reports" sheetId="22" r:id="rId20"/>
    <sheet name="Financial Report - TB" sheetId="30" r:id="rId21"/>
    <sheet name="Financial Reports - Mapping" sheetId="31" r:id="rId22"/>
    <sheet name="Spilling FILTER" sheetId="32" r:id="rId23"/>
    <sheet name="Extending FILTER" sheetId="24" r:id="rId24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I6" i="14" l="1" a="1"/>
  <c r="I6" i="6" a="1"/>
  <c r="F20" i="2"/>
  <c r="F19" i="2"/>
  <c r="F18" i="2"/>
  <c r="F17" i="2"/>
  <c r="F16" i="2"/>
  <c r="F15" i="2"/>
  <c r="F12" i="2"/>
  <c r="F11" i="2"/>
  <c r="F10" i="2"/>
  <c r="F9" i="2"/>
  <c r="F8" i="2"/>
  <c r="F7" i="2"/>
  <c r="F6" i="2"/>
  <c r="C17" i="2"/>
  <c r="C16" i="2"/>
  <c r="C15" i="2"/>
  <c r="C11" i="2"/>
  <c r="C9" i="2"/>
  <c r="C8" i="2"/>
  <c r="C7" i="2"/>
  <c r="C14" i="2"/>
  <c r="C10" i="2"/>
  <c r="C6" i="2"/>
  <c r="K20" i="6"/>
  <c r="D4" i="22"/>
  <c r="K21" i="6"/>
  <c r="D7" i="22"/>
  <c r="C7" i="2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<sst xmlns="http://schemas.openxmlformats.org/spreadsheetml/2006/main" count="2102" uniqueCount="172">
  <si>
    <t>Broadcasting</t>
  </si>
  <si>
    <t>Arrays calculate by relative position:</t>
  </si>
  <si>
    <t>Arrays broadcast single values:</t>
  </si>
  <si>
    <t>Arrays broadcast to any size but fill unknown values with #N/A:</t>
  </si>
  <si>
    <t>Understanding truth</t>
  </si>
  <si>
    <t>Alpha</t>
  </si>
  <si>
    <t>Item</t>
  </si>
  <si>
    <t>Region</t>
  </si>
  <si>
    <t>Size</t>
  </si>
  <si>
    <t>Value</t>
  </si>
  <si>
    <t>Charlie</t>
  </si>
  <si>
    <t>North</t>
  </si>
  <si>
    <t>Small</t>
  </si>
  <si>
    <t>Delta</t>
  </si>
  <si>
    <t>West</t>
  </si>
  <si>
    <t>South</t>
  </si>
  <si>
    <t>East</t>
  </si>
  <si>
    <t>Medium</t>
  </si>
  <si>
    <t>Echo</t>
  </si>
  <si>
    <t>Large</t>
  </si>
  <si>
    <t>Bravo</t>
  </si>
  <si>
    <t>Q1</t>
  </si>
  <si>
    <t>Q2</t>
  </si>
  <si>
    <t>Q3</t>
  </si>
  <si>
    <t>Q4</t>
  </si>
  <si>
    <t>Item:</t>
  </si>
  <si>
    <t>Quarter:</t>
  </si>
  <si>
    <t>AND Logic</t>
  </si>
  <si>
    <t>OR Logic</t>
  </si>
  <si>
    <t>Is it TRUE?</t>
  </si>
  <si>
    <t>ifEmpty</t>
  </si>
  <si>
    <t>if_empty</t>
  </si>
  <si>
    <t>Multiple conditions</t>
  </si>
  <si>
    <t>Column selection</t>
  </si>
  <si>
    <t>Stacking inputs</t>
  </si>
  <si>
    <t>HSTACK</t>
  </si>
  <si>
    <t>CHOOSECOLS</t>
  </si>
  <si>
    <t>colSelect</t>
  </si>
  <si>
    <t>dynamicCol</t>
  </si>
  <si>
    <t>Columns:</t>
  </si>
  <si>
    <t>Dynamic column selection</t>
  </si>
  <si>
    <t>multiConditions</t>
  </si>
  <si>
    <t>quickStart1</t>
  </si>
  <si>
    <t>quickStart2</t>
  </si>
  <si>
    <t>stacking1</t>
  </si>
  <si>
    <t>stacking2</t>
  </si>
  <si>
    <t>lookupTables</t>
  </si>
  <si>
    <t>Owner</t>
  </si>
  <si>
    <t>Sue</t>
  </si>
  <si>
    <t>Wyn</t>
  </si>
  <si>
    <t>Giles</t>
  </si>
  <si>
    <t>Filter all</t>
  </si>
  <si>
    <t>filterAll</t>
  </si>
  <si>
    <t>Partial match</t>
  </si>
  <si>
    <t>partialMatch</t>
  </si>
  <si>
    <t>ch</t>
  </si>
  <si>
    <t>Starts with</t>
  </si>
  <si>
    <t>^</t>
  </si>
  <si>
    <t>Character</t>
  </si>
  <si>
    <t>End with</t>
  </si>
  <si>
    <t>$</t>
  </si>
  <si>
    <t>Option</t>
  </si>
  <si>
    <t>regEx</t>
  </si>
  <si>
    <t>filterList</t>
  </si>
  <si>
    <t>List:</t>
  </si>
  <si>
    <t>Based on a list</t>
  </si>
  <si>
    <t>Using slicer</t>
  </si>
  <si>
    <t>usingSlicer</t>
  </si>
  <si>
    <t>itemInclude</t>
  </si>
  <si>
    <t>Account Code</t>
  </si>
  <si>
    <t>totalRow</t>
  </si>
  <si>
    <t>Total Row</t>
  </si>
  <si>
    <t>aggregators</t>
  </si>
  <si>
    <t>Text</t>
  </si>
  <si>
    <t>Sum of values</t>
  </si>
  <si>
    <t>Largest value</t>
  </si>
  <si>
    <t>2nd Largest value</t>
  </si>
  <si>
    <t>3rd value</t>
  </si>
  <si>
    <t>Item of the 3rd largest value &gt;= 75</t>
  </si>
  <si>
    <t>Consultancy Income</t>
  </si>
  <si>
    <t>Product Sales</t>
  </si>
  <si>
    <t>Other Revenue</t>
  </si>
  <si>
    <t>Cost of Goods Sold</t>
  </si>
  <si>
    <t>Direct Wages</t>
  </si>
  <si>
    <t>Direct Expenses</t>
  </si>
  <si>
    <t>Advertising &amp; Marketing</t>
  </si>
  <si>
    <t>Bank Fees</t>
  </si>
  <si>
    <t>Cleaning</t>
  </si>
  <si>
    <t xml:space="preserve">Consulting </t>
  </si>
  <si>
    <t xml:space="preserve">Depreciation / Amortisation Expense </t>
  </si>
  <si>
    <t>General Expenses</t>
  </si>
  <si>
    <t>Insurance</t>
  </si>
  <si>
    <t>Light, Power, Heating</t>
  </si>
  <si>
    <t>Motor Vehicle Expenses</t>
  </si>
  <si>
    <t>IT Software and Consumables</t>
  </si>
  <si>
    <t>Rates</t>
  </si>
  <si>
    <t>Rent</t>
  </si>
  <si>
    <t>Repairs &amp; Maintenance</t>
  </si>
  <si>
    <t>Salaries</t>
  </si>
  <si>
    <t>Employers National Insurance</t>
  </si>
  <si>
    <t>Staff Training</t>
  </si>
  <si>
    <t>Pensions Costs</t>
  </si>
  <si>
    <t>Corporation Tax</t>
  </si>
  <si>
    <t>Accounts Receivable</t>
  </si>
  <si>
    <t>Bank</t>
  </si>
  <si>
    <t>Office Equipment</t>
  </si>
  <si>
    <t>Less Accumulated Depreciation on Office Equipment</t>
  </si>
  <si>
    <t>Intangibles</t>
  </si>
  <si>
    <t>Less Accumulated Amortisation on Intangibles</t>
  </si>
  <si>
    <t>Accounts Payable</t>
  </si>
  <si>
    <t>Accruals</t>
  </si>
  <si>
    <t>VAT</t>
  </si>
  <si>
    <t>PAYE Payable</t>
  </si>
  <si>
    <t>NIC Payable</t>
  </si>
  <si>
    <t>Provision for Corporation Tax</t>
  </si>
  <si>
    <t>Capital - £1 Ordinary Shares</t>
  </si>
  <si>
    <t>Retained Earnings</t>
  </si>
  <si>
    <t>Dividends</t>
  </si>
  <si>
    <t>Account Description</t>
  </si>
  <si>
    <t>tb</t>
  </si>
  <si>
    <t>End Date:</t>
  </si>
  <si>
    <t>Tangible Assets</t>
  </si>
  <si>
    <t>Intangible Assets</t>
  </si>
  <si>
    <t>Fixed Assets</t>
  </si>
  <si>
    <t>Trade Debtors</t>
  </si>
  <si>
    <t>Cash at Bank</t>
  </si>
  <si>
    <t>Current Assets</t>
  </si>
  <si>
    <t>Trade Creditors</t>
  </si>
  <si>
    <t>PAYE/NIC</t>
  </si>
  <si>
    <t>Current Liabilities</t>
  </si>
  <si>
    <t>Net Current Assets</t>
  </si>
  <si>
    <t>Net Assets</t>
  </si>
  <si>
    <t>Share Capital</t>
  </si>
  <si>
    <t>Shareholders Funds</t>
  </si>
  <si>
    <t>mapping</t>
  </si>
  <si>
    <t>Financial Reports</t>
  </si>
  <si>
    <t>Spilling</t>
  </si>
  <si>
    <t>GROUPBY</t>
  </si>
  <si>
    <t>PIVOTBY</t>
  </si>
  <si>
    <t>extending</t>
  </si>
  <si>
    <t>Quick start</t>
  </si>
  <si>
    <t>TRUE and FALSE are automatically converted to 1 or 0 in calculation.</t>
  </si>
  <si>
    <t>Non-zero numbers are deemed to be TRUE, zero is deemed to be FALSE. Text does not have TRUE/FALSE properties.</t>
  </si>
  <si>
    <t>TRUE times tables can apply AND or OR logic.</t>
  </si>
  <si>
    <t>Spilling FILTER</t>
  </si>
  <si>
    <t>spillingFILTER</t>
  </si>
  <si>
    <t>Spill Range</t>
  </si>
  <si>
    <t>Column Separator</t>
  </si>
  <si>
    <t>Row Separator</t>
  </si>
  <si>
    <t>Lookup tables</t>
  </si>
  <si>
    <t>itemOwners</t>
  </si>
  <si>
    <t>RegEx</t>
  </si>
  <si>
    <t>.*</t>
  </si>
  <si>
    <t>.{3}</t>
  </si>
  <si>
    <t>Three characters</t>
  </si>
  <si>
    <t>Any number of characters</t>
  </si>
  <si>
    <t>Blank values</t>
  </si>
  <si>
    <t>blankValues</t>
  </si>
  <si>
    <t>Size:</t>
  </si>
  <si>
    <t>Group / Filter / Aggregate</t>
  </si>
  <si>
    <t>TB</t>
  </si>
  <si>
    <t>Mapping</t>
  </si>
  <si>
    <t>Date</t>
  </si>
  <si>
    <t>Extending FILTER to GROUPBY and PIVOTBY</t>
  </si>
  <si>
    <t>Contents</t>
  </si>
  <si>
    <t>Tab name</t>
  </si>
  <si>
    <t>Link</t>
  </si>
  <si>
    <t>GETTING STARTED</t>
  </si>
  <si>
    <t>SHAPING OUTPUTS</t>
  </si>
  <si>
    <t>ADVANCED FILTER SCENARIOS</t>
  </si>
  <si>
    <t>GROUP FILTER AGGREGATE METHOD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</si>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</sst>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;\-_);@_)"/>
    <numFmt numFmtId="165" formatCode="mmm\-yyyy;mmm\-yyyy;\-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8"/>
      <color rgb="FF661E5B"/>
      <name val="Aptos Narrow"/>
      <family val="2"/>
      <scheme val="minor"/>
    </font>
    <font>
      <b/>
      <u val="singleAccounting"/>
      <sz val="11"/>
      <color theme="1" tint="0.2499465926084170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u val="singleAccounting"/>
      <sz val="11"/>
      <color theme="1"/>
      <name val="Aptos Narrow"/>
      <family val="2"/>
      <scheme val="minor"/>
    </font>
    <font>
      <b/>
      <sz val="11"/>
      <color theme="1" tint="0.24994659260841701"/>
      <name val="Aptos Narrow"/>
      <family val="2"/>
      <scheme val="minor"/>
    </font>
    <font>
      <b/>
      <sz val="11"/>
      <color rgb="FF16522E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4" fontId="0" fillId="0" borderId="0" xfId="0" applyNumberFormat="1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4" borderId="1" xfId="0" applyFill="1" applyBorder="1"/>
    <xf numFmtId="0" fontId="0" fillId="0" borderId="1" xfId="0" applyBorder="1"/>
    <xf numFmtId="0" fontId="0" fillId="0" borderId="5" xfId="0" applyBorder="1"/>
    <xf numFmtId="0" fontId="3" fillId="0" borderId="0" xfId="0" applyFont="1"/>
    <xf numFmtId="0" fontId="0" fillId="0" borderId="0" xfId="0" applyAlignment="1">
      <alignment horizontal="right" indent="1"/>
    </xf>
    <xf numFmtId="0" fontId="4" fillId="0" borderId="0" xfId="0" applyFont="1"/>
    <xf numFmtId="0" fontId="4" fillId="0" borderId="0" xfId="0" applyFont="1" applyAlignment="1">
      <alignment horizontal="right"/>
    </xf>
    <xf numFmtId="14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  <xf numFmtId="0" fontId="5" fillId="5" borderId="0" xfId="0" applyFont="1" applyFill="1" applyAlignment="1">
      <alignment horizontal="centerContinuous"/>
    </xf>
    <xf numFmtId="0" fontId="6" fillId="0" borderId="0" xfId="0" applyFont="1"/>
    <xf numFmtId="0" fontId="4" fillId="4" borderId="1" xfId="0" applyFont="1" applyFill="1" applyBorder="1"/>
    <xf numFmtId="0" fontId="0" fillId="0" borderId="0" xfId="0" applyAlignment="1">
      <alignment horizontal="center"/>
    </xf>
    <xf numFmtId="0" fontId="0" fillId="0" borderId="0" xfId="0" quotePrefix="1"/>
    <xf numFmtId="164" fontId="0" fillId="0" borderId="0" xfId="0" applyNumberFormat="1"/>
    <xf numFmtId="0" fontId="0" fillId="4" borderId="0" xfId="0" applyFill="1"/>
    <xf numFmtId="14" fontId="0" fillId="4" borderId="1" xfId="0" applyNumberFormat="1" applyFill="1" applyBorder="1"/>
    <xf numFmtId="14" fontId="0" fillId="0" borderId="1" xfId="0" applyNumberFormat="1" applyBorder="1"/>
    <xf numFmtId="164" fontId="0" fillId="0" borderId="0" xfId="0" quotePrefix="1" applyNumberFormat="1"/>
    <xf numFmtId="0" fontId="1" fillId="0" borderId="6" xfId="0" applyFont="1" applyBorder="1"/>
    <xf numFmtId="164" fontId="1" fillId="0" borderId="6" xfId="0" quotePrefix="1" applyNumberFormat="1" applyFont="1" applyBorder="1"/>
    <xf numFmtId="0" fontId="1" fillId="0" borderId="7" xfId="0" applyFont="1" applyBorder="1"/>
    <xf numFmtId="164" fontId="1" fillId="0" borderId="7" xfId="0" quotePrefix="1" applyNumberFormat="1" applyFont="1" applyBorder="1"/>
    <xf numFmtId="0" fontId="0" fillId="0" borderId="0" xfId="0" applyAlignment="1">
      <alignment wrapText="1"/>
    </xf>
    <xf numFmtId="165" fontId="6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4" borderId="1" xfId="0" applyFont="1" applyFill="1" applyBorder="1" applyAlignment="1">
      <alignment horizontal="right"/>
    </xf>
    <xf numFmtId="0" fontId="7" fillId="0" borderId="0" xfId="0" applyFont="1"/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1" applyFont="1" applyAlignment="1">
      <alignment horizontal="center"/>
    </xf>
  </cellXfs>
  <cellStyles count="2">
    <cellStyle name="Hyperlink" xfId="1" builtinId="8"/>
    <cellStyle name="Normal" xfId="0" builtinId="0"/>
  </cellStyles>
  <dxfs count="25">
    <dxf>
      <font>
        <b/>
        <i val="0"/>
      </font>
      <border>
        <top style="thin">
          <color auto="1"/>
        </top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1" indent="0" justifyLastLine="0" shrinkToFit="0" readingOrder="0"/>
    </dxf>
    <dxf>
      <numFmt numFmtId="164" formatCode="#,##0_);\(#,##0\);\-_);@_)"/>
    </dxf>
    <dxf>
      <numFmt numFmtId="0" formatCode="General"/>
    </dxf>
    <dxf>
      <numFmt numFmtId="19" formatCode="dd/mm/yyyy"/>
    </dxf>
    <dxf>
      <numFmt numFmtId="19" formatCode="dd/mm/yyyy"/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9A2C37-588D-4E29-B59B-5FA368592082}" name="quickStart1" displayName="quickStart1" ref="B5:E25" totalsRowShown="0">
  <autoFilter ref="B5:E25" xr:uid="{BE9A2C37-588D-4E29-B59B-5FA368592082}">
    <filterColumn colId="0" hiddenButton="1"/>
    <filterColumn colId="1" hiddenButton="1"/>
    <filterColumn colId="2" hiddenButton="1"/>
    <filterColumn colId="3" hiddenButton="1"/>
  </autoFilter>
  <tableColumns count="4">
    <tableColumn id="1" xr3:uid="{344BB724-DBA8-4BDD-93BA-3B92AA829074}" name="Item"/>
    <tableColumn id="2" xr3:uid="{14889B9E-BDC4-4B59-8606-9873A866C54D}" name="Region"/>
    <tableColumn id="3" xr3:uid="{8E7DF750-D6CE-4208-8DE3-791A36F4F3AA}" name="Size"/>
    <tableColumn id="4" xr3:uid="{988A84F0-05B6-45E7-AC8E-5BE6859279F2}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46B123-3457-4242-BACD-093FA5342162}" name="quickStart2" displayName="quickStart2" ref="B30:F34" totalsRowShown="0" headerRowDxfId="24">
  <autoFilter ref="B30:F34" xr:uid="{9946B123-3457-4242-BACD-093FA5342162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514E4216-3872-49AA-882C-80E60439D075}" name="Item"/>
    <tableColumn id="2" xr3:uid="{0B6C9DA2-7CAA-43F5-A3D0-711A066180FA}" name="Q1"/>
    <tableColumn id="3" xr3:uid="{16725672-9972-432E-B92F-48EACA82692B}" name="Q2"/>
    <tableColumn id="4" xr3:uid="{25CE0C88-0ED9-4DAD-81A8-C9183ED6E684}" name="Q3"/>
    <tableColumn id="5" xr3:uid="{30B63810-31E8-46D7-99AC-9C7F9BE92B91}" name="Q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953BC3-5C37-4872-9BD6-04B823A1400A}" name="multiConditions" displayName="multiConditions" ref="B5:E25" totalsRowShown="0">
  <autoFilter ref="B5:E25" xr:uid="{A1953BC3-5C37-4872-9BD6-04B823A1400A}">
    <filterColumn colId="0" hiddenButton="1"/>
    <filterColumn colId="1" hiddenButton="1"/>
    <filterColumn colId="2" hiddenButton="1"/>
    <filterColumn colId="3" hiddenButton="1"/>
  </autoFilter>
  <tableColumns count="4">
    <tableColumn id="1" xr3:uid="{9C4735C4-411D-4B37-B482-073D68F21CA9}" name="Item"/>
    <tableColumn id="2" xr3:uid="{05CD5CDB-1A2C-4041-A879-A55CCD5289D5}" name="Region"/>
    <tableColumn id="3" xr3:uid="{894A23F5-764F-4AB9-9765-D4C4055032A6}" name="Size"/>
    <tableColumn id="4" xr3:uid="{B2A30C5D-51E2-4DC7-80AE-634BF0A34D29}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8148B65-5034-47F9-B34E-0686D596C001}" name="ifEmpty" displayName="ifEmpty" ref="B5:E25" totalsRowShown="0">
  <autoFilter ref="B5:E25" xr:uid="{F8148B65-5034-47F9-B34E-0686D596C001}"/>
  <tableColumns count="4">
    <tableColumn id="1" xr3:uid="{5F65135A-F86F-4E0D-9BDC-95B78DF6AC9C}" name="Item"/>
    <tableColumn id="2" xr3:uid="{754B0538-B565-4BC7-8B49-FE946A401311}" name="Region"/>
    <tableColumn id="3" xr3:uid="{462ED570-D81A-4223-A7C5-E77F4F407665}" name="Size"/>
    <tableColumn id="4" xr3:uid="{5306A111-495A-43C4-8DEB-55CC4E009DCA}" name="Valu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FA258BC-5043-421D-9D49-6CE38420A78F}" name="colSelect" displayName="colSelect" ref="B5:E25" totalsRowShown="0">
  <autoFilter ref="B5:E25" xr:uid="{1FA258BC-5043-421D-9D49-6CE38420A78F}">
    <filterColumn colId="0" hiddenButton="1"/>
    <filterColumn colId="1" hiddenButton="1"/>
    <filterColumn colId="2" hiddenButton="1"/>
    <filterColumn colId="3" hiddenButton="1"/>
  </autoFilter>
  <tableColumns count="4">
    <tableColumn id="1" xr3:uid="{DC504E74-730F-403E-A72E-1C3194CFC203}" name="Item"/>
    <tableColumn id="2" xr3:uid="{CE88D5F1-55A3-47F6-9D18-7D0CF5B5DAEC}" name="Region"/>
    <tableColumn id="3" xr3:uid="{9D7BBA19-255D-4F5A-A6CD-291376118170}" name="Size"/>
    <tableColumn id="4" xr3:uid="{9500C33F-3EEF-49A3-83ED-5816F7D6539F}" name="Valu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E3B1E6D-CAD1-4675-9BA3-3861B49A5D5B}" name="dynamicCol" displayName="dynamicCol" ref="B5:E25" totalsRowShown="0">
  <autoFilter ref="B5:E25" xr:uid="{6E3B1E6D-CAD1-4675-9BA3-3861B49A5D5B}">
    <filterColumn colId="0" hiddenButton="1"/>
    <filterColumn colId="1" hiddenButton="1"/>
    <filterColumn colId="2" hiddenButton="1"/>
    <filterColumn colId="3" hiddenButton="1"/>
  </autoFilter>
  <tableColumns count="4">
    <tableColumn id="1" xr3:uid="{FA742B2F-8F5D-461D-A761-242E7CB532E6}" name="Item"/>
    <tableColumn id="2" xr3:uid="{10546737-5A41-40B1-AC68-886176EF77EA}" name="Region"/>
    <tableColumn id="3" xr3:uid="{4A42191D-A98F-4F9C-A3AC-27ADF07C2B59}" name="Size"/>
    <tableColumn id="4" xr3:uid="{879B199E-294B-4DEB-A645-4CFF3ED4801F}" name="Valu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B44FDC4E-F0D9-44EF-8CFA-576DE01C473D}" name="blankValues" displayName="blankValues" ref="B5:E25" totalsRowShown="0">
  <autoFilter ref="B5:E25" xr:uid="{B44FDC4E-F0D9-44EF-8CFA-576DE01C473D}">
    <filterColumn colId="0" hiddenButton="1"/>
    <filterColumn colId="1" hiddenButton="1"/>
    <filterColumn colId="2" hiddenButton="1"/>
    <filterColumn colId="3" hiddenButton="1"/>
  </autoFilter>
  <tableColumns count="4">
    <tableColumn id="1" xr3:uid="{CC51138F-6076-4991-B8E3-D279FCAE146C}" name="Item"/>
    <tableColumn id="2" xr3:uid="{E5F68DF7-5FA9-4D63-B429-EF480C6ECE3E}" name="Region"/>
    <tableColumn id="3" xr3:uid="{5C7AE380-AC1E-447E-BD51-BEE57B3B8A70}" name="Size"/>
    <tableColumn id="4" xr3:uid="{ED09CF38-0974-4380-98B8-A8B00A7E120D}" name="Valu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2594E23B-A61A-4068-8E87-3A41638F1FB5}" name="totalRow" displayName="totalRow" ref="B5:E25" totalsRowShown="0">
  <autoFilter ref="B5:E25" xr:uid="{2594E23B-A61A-4068-8E87-3A41638F1FB5}"/>
  <tableColumns count="4">
    <tableColumn id="1" xr3:uid="{6698F76A-0BCB-4AD3-B823-815BFE2D6F87}" name="Item"/>
    <tableColumn id="2" xr3:uid="{A195A1BA-1731-4418-8686-2AA387E9D42E}" name="Region"/>
    <tableColumn id="3" xr3:uid="{38C636BD-7FFF-4168-A104-CE5203FC4F4A}" name="Size"/>
    <tableColumn id="4" xr3:uid="{5EFA755D-1D86-4CB6-AEC4-71487356806B}" name="Valu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B273FC6-C6AF-4DE1-A877-12EE9B756A6F}" name="stacking1" displayName="stacking1" ref="B5:E15" totalsRowShown="0">
  <autoFilter ref="B5:E15" xr:uid="{8B273FC6-C6AF-4DE1-A877-12EE9B756A6F}">
    <filterColumn colId="0" hiddenButton="1"/>
    <filterColumn colId="1" hiddenButton="1"/>
    <filterColumn colId="2" hiddenButton="1"/>
    <filterColumn colId="3" hiddenButton="1"/>
  </autoFilter>
  <tableColumns count="4">
    <tableColumn id="1" xr3:uid="{62F2AF86-CDD7-4003-A386-8EDFD72012B4}" name="Item"/>
    <tableColumn id="2" xr3:uid="{D1DD47A1-F0E8-4B35-B48B-58FCA12302C4}" name="Region"/>
    <tableColumn id="3" xr3:uid="{3B9DFF8C-6A60-43C0-964F-EC3D5C2BA0A4}" name="Size"/>
    <tableColumn id="4" xr3:uid="{76783B1E-485B-460A-9ECD-7E4E01CD5239}" name="Value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085E66D-41CA-4139-80B3-4246510841B8}" name="stacking2" displayName="stacking2" ref="B18:D28" totalsRowShown="0">
  <autoFilter ref="B18:D28" xr:uid="{6085E66D-41CA-4139-80B3-4246510841B8}">
    <filterColumn colId="0" hiddenButton="1"/>
    <filterColumn colId="1" hiddenButton="1"/>
    <filterColumn colId="2" hiddenButton="1"/>
  </autoFilter>
  <tableColumns count="3">
    <tableColumn id="1" xr3:uid="{81D00823-44AD-46F4-B10C-06F57C84FB52}" name="Region"/>
    <tableColumn id="2" xr3:uid="{92B4BEA6-28B6-453C-8BCB-79197C6CE1A0}" name="Item"/>
    <tableColumn id="3" xr3:uid="{969118B0-E4A0-4282-8FD1-CF005CBD3755}" name="Value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DA90968-DB39-4C54-8B88-7EB6C95E5170}" name="lookupTables" displayName="lookupTables" ref="B5:E25" totalsRowShown="0">
  <autoFilter ref="B5:E25" xr:uid="{4DA90968-DB39-4C54-8B88-7EB6C95E5170}">
    <filterColumn colId="0" hiddenButton="1"/>
    <filterColumn colId="1" hiddenButton="1"/>
    <filterColumn colId="2" hiddenButton="1"/>
    <filterColumn colId="3" hiddenButton="1"/>
  </autoFilter>
  <tableColumns count="4">
    <tableColumn id="1" xr3:uid="{DE55F22C-3E70-4E4D-AC03-F1071B3E8035}" name="Item"/>
    <tableColumn id="2" xr3:uid="{536C126A-D2B9-4356-9251-841301F2A24B}" name="Region"/>
    <tableColumn id="3" xr3:uid="{CCBFCC5A-853E-4A7F-92CF-8ADAA2D587B8}" name="Size"/>
    <tableColumn id="4" xr3:uid="{D45A1A9A-051E-4813-94A6-3CBAEC67E837}" name="Value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361A99A-D08E-4578-8A9D-65DFD5CB8506}" name="itemOwners" displayName="itemOwners" ref="G5:H10" totalsRowShown="0">
  <autoFilter ref="G5:H10" xr:uid="{4361A99A-D08E-4578-8A9D-65DFD5CB8506}">
    <filterColumn colId="0" hiddenButton="1"/>
    <filterColumn colId="1" hiddenButton="1"/>
  </autoFilter>
  <tableColumns count="2">
    <tableColumn id="1" xr3:uid="{77608839-7065-420D-8E11-474D5DFE415F}" name="Item"/>
    <tableColumn id="2" xr3:uid="{2D6A31A4-9C02-4DC3-93C4-F861AF640A0A}" name="Owner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CC0A6E1-F6E6-4904-988F-DCE2751D7C75}" name="filterAll" displayName="filterAll" ref="B5:E25" totalsRowShown="0">
  <autoFilter ref="B5:E25" xr:uid="{1CC0A6E1-F6E6-4904-988F-DCE2751D7C75}">
    <filterColumn colId="0" hiddenButton="1"/>
    <filterColumn colId="1" hiddenButton="1"/>
    <filterColumn colId="2" hiddenButton="1"/>
    <filterColumn colId="3" hiddenButton="1"/>
  </autoFilter>
  <tableColumns count="4">
    <tableColumn id="1" xr3:uid="{E7625536-CFA8-408C-955F-547D8F53BD50}" name="Item"/>
    <tableColumn id="2" xr3:uid="{1E15343B-BB75-4D11-8BC2-70EF36A8971C}" name="Region"/>
    <tableColumn id="3" xr3:uid="{FF9B946F-F674-4D5C-8D14-8CC2DB444000}" name="Size"/>
    <tableColumn id="4" xr3:uid="{2EC27602-6AB7-48C4-BF10-989912E9C30A}" name="Value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FD6E62F-2A10-489A-BC69-E299BD826D18}" name="partialMatch" displayName="partialMatch" ref="B5:E25" totalsRowShown="0">
  <autoFilter ref="B5:E25" xr:uid="{9FD6E62F-2A10-489A-BC69-E299BD826D18}">
    <filterColumn colId="0" hiddenButton="1"/>
    <filterColumn colId="1" hiddenButton="1"/>
    <filterColumn colId="2" hiddenButton="1"/>
    <filterColumn colId="3" hiddenButton="1"/>
  </autoFilter>
  <tableColumns count="4">
    <tableColumn id="1" xr3:uid="{AAB9A2BA-C963-4248-9926-5952C143955B}" name="Item"/>
    <tableColumn id="2" xr3:uid="{AA692F86-9D6F-4F1A-9113-93E9A69C99EC}" name="Region"/>
    <tableColumn id="3" xr3:uid="{9D4D5487-4A66-444D-B27B-EF2D264BB0BD}" name="Size"/>
    <tableColumn id="4" xr3:uid="{A399761F-814A-4309-B764-6D54276BB699}" name="Value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08DE63F-2C21-44C5-AB1E-6207F4D8BB75}" name="regEx" displayName="regEx" ref="B5:E25" totalsRowShown="0">
  <autoFilter ref="B5:E25" xr:uid="{F08DE63F-2C21-44C5-AB1E-6207F4D8BB75}">
    <filterColumn colId="0" hiddenButton="1"/>
    <filterColumn colId="1" hiddenButton="1"/>
    <filterColumn colId="2" hiddenButton="1"/>
    <filterColumn colId="3" hiddenButton="1"/>
  </autoFilter>
  <tableColumns count="4">
    <tableColumn id="1" xr3:uid="{E7D1BBB9-B77F-4A04-B15E-998799D77EE0}" name="Item"/>
    <tableColumn id="2" xr3:uid="{9AEB87C7-6C43-47A9-8D8F-EB28AD7F3946}" name="Region"/>
    <tableColumn id="3" xr3:uid="{CD58EC37-A303-4F6C-A869-9385E663F71D}" name="Size"/>
    <tableColumn id="4" xr3:uid="{7E6EB4FB-C830-40D3-979D-A1CFE1D2AF27}" name="Valu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08003ED-A74D-4DFA-B87F-DC930F127234}" name="filterList" displayName="filterList" ref="B5:E25" totalsRowShown="0">
  <autoFilter ref="B5:E25" xr:uid="{908003ED-A74D-4DFA-B87F-DC930F127234}">
    <filterColumn colId="0" hiddenButton="1"/>
    <filterColumn colId="1" hiddenButton="1"/>
    <filterColumn colId="2" hiddenButton="1"/>
    <filterColumn colId="3" hiddenButton="1"/>
  </autoFilter>
  <tableColumns count="4">
    <tableColumn id="1" xr3:uid="{3E1BE951-7803-4E1F-94B9-3E3A2D9F30E7}" name="Item"/>
    <tableColumn id="2" xr3:uid="{A6D3114D-0341-4687-85A6-A614DD6E4873}" name="Region"/>
    <tableColumn id="3" xr3:uid="{7C6443E5-DF8B-46DB-B1C0-AC055D0F2687}" name="Size"/>
    <tableColumn id="4" xr3:uid="{B0084AF4-1831-4614-8FBE-5860CF96D8A3}" name="Value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2204353-221F-4683-B195-EF2BCCE6A8B4}" name="usingSlicer" displayName="usingSlicer" ref="B5:E25" totalsRowShown="0">
  <autoFilter ref="B5:E25" xr:uid="{52204353-221F-4683-B195-EF2BCCE6A8B4}">
    <filterColumn colId="0" hiddenButton="1"/>
    <filterColumn colId="1" hiddenButton="1"/>
    <filterColumn colId="2" hiddenButton="1"/>
    <filterColumn colId="3" hiddenButton="1"/>
  </autoFilter>
  <tableColumns count="4">
    <tableColumn id="1" xr3:uid="{116AC80D-F3EE-405D-9B1C-DE3153208433}" name="Item"/>
    <tableColumn id="2" xr3:uid="{7A03F3CA-C9A4-48C3-837F-EA8519F941C0}" name="Region"/>
    <tableColumn id="3" xr3:uid="{2327E5EE-5083-4114-B69C-4F8DEEEE73C0}" name="Size"/>
    <tableColumn id="4" xr3:uid="{EB3B4204-BD2E-454B-8548-24E31437EB1B}" name="Value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4A4D5A90-60A3-4434-BCC3-F42B891AD83E}" name="itemInclude" displayName="itemInclude" ref="B29:B34" totalsRowShown="0">
  <autoFilter ref="B29:B34" xr:uid="{4A4D5A90-60A3-4434-BCC3-F42B891AD83E}">
    <filterColumn colId="0" hiddenButton="1">
      <filters>
        <filter val="Alpha"/>
        <filter val="Charlie"/>
      </filters>
    </filterColumn>
  </autoFilter>
  <tableColumns count="1">
    <tableColumn id="1" xr3:uid="{BF4EC401-4E70-4517-8E73-D0F0D1277888}" name="Item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5C48BEE7-3196-4420-A0E6-2A718205F8A0}" name="aggregators" displayName="aggregators" ref="B5:E25" totalsRowShown="0">
  <autoFilter ref="B5:E25" xr:uid="{5C48BEE7-3196-4420-A0E6-2A718205F8A0}">
    <filterColumn colId="0" hiddenButton="1"/>
    <filterColumn colId="1" hiddenButton="1"/>
    <filterColumn colId="2" hiddenButton="1"/>
    <filterColumn colId="3" hiddenButton="1"/>
  </autoFilter>
  <tableColumns count="4">
    <tableColumn id="1" xr3:uid="{2FACCB42-A083-4AF2-B940-3A817C0CEFAA}" name="Item"/>
    <tableColumn id="2" xr3:uid="{19D623FA-A67D-412D-B864-4A9C0F7FF181}" name="Region"/>
    <tableColumn id="3" xr3:uid="{BE2CBB3E-46CF-4512-8F6A-8988A51290B8}" name="Size"/>
    <tableColumn id="4" xr3:uid="{3F47FAB0-8668-40A4-A08B-F05262C11D59}" name="Value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7DCD078D-3C61-4D35-ABC3-F7174B73BFC5}" name="tb" displayName="tb" ref="B4:E745" totalsRowShown="0">
  <autoFilter ref="B4:E745" xr:uid="{74CC9F09-A064-4BCE-943E-1A6500FFEBEB}">
    <filterColumn colId="0" hiddenButton="1"/>
    <filterColumn colId="1" hiddenButton="1"/>
    <filterColumn colId="2" hiddenButton="1"/>
    <filterColumn colId="3" hiddenButton="1"/>
  </autoFilter>
  <tableColumns count="4">
    <tableColumn id="1" xr3:uid="{B3987846-3533-412B-A035-03062E531713}" name="Date" dataDxfId="23"/>
    <tableColumn id="2" xr3:uid="{E047991D-A2BF-488C-AB07-6075F1E469A7}" name="Account Code" dataDxfId="22"/>
    <tableColumn id="3" xr3:uid="{DCEAAD78-5FAD-4E0F-9E45-AAF1994CC336}" name="Account Description"/>
    <tableColumn id="4" xr3:uid="{5D933925-BBCD-422A-AB2B-AB81C67B3976}" name="Value" dataDxfId="21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7397BB80-507D-4598-807C-A1AA364C343C}" name="mapping" displayName="mapping" ref="B4:T43" totalsRowShown="0" headerRowDxfId="20">
  <autoFilter ref="B4:T43" xr:uid="{B0F31CEE-427E-468E-812C-6AAE7516AE9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F01D4A24-D63E-48EE-AB4E-9ECCDCB6F32F}" name="Account Code" dataDxfId="19"/>
    <tableColumn id="2" xr3:uid="{01250D8D-A771-4D36-B8D5-CFDFC9EACE1B}" name="Tangible Assets" dataDxfId="18"/>
    <tableColumn id="3" xr3:uid="{A82B3042-3DC2-49F8-9363-77E5E4B14661}" name="Intangible Assets" dataDxfId="17"/>
    <tableColumn id="4" xr3:uid="{714B4ED3-955A-4BD5-A0E9-2FDB272D22C1}" name="Fixed Assets" dataDxfId="16"/>
    <tableColumn id="5" xr3:uid="{CF080FCC-8341-47FE-8147-6EE513A5C118}" name="Trade Debtors" dataDxfId="15"/>
    <tableColumn id="6" xr3:uid="{2770D073-CBEB-4411-A188-3E740B69AFF0}" name="Cash at Bank" dataDxfId="14"/>
    <tableColumn id="7" xr3:uid="{6AEA3A00-3D30-4715-A0C7-FBA359AEE6A4}" name="Current Assets" dataDxfId="13"/>
    <tableColumn id="8" xr3:uid="{BA558F66-9698-46CF-8D5E-A40C13042B97}" name="Trade Creditors" dataDxfId="12"/>
    <tableColumn id="9" xr3:uid="{987F55CC-7299-44CC-982F-87F4FA088BE2}" name="Accruals" dataDxfId="11"/>
    <tableColumn id="10" xr3:uid="{01661736-8906-4C6E-AB3A-08CB81CF8FA6}" name="VAT" dataDxfId="10"/>
    <tableColumn id="11" xr3:uid="{2536741C-BAE0-431A-B187-8FDD74B60663}" name="PAYE/NIC" dataDxfId="9"/>
    <tableColumn id="12" xr3:uid="{68758F43-F52F-4910-A1C5-E8F56C9EF645}" name="Corporation Tax" dataDxfId="8"/>
    <tableColumn id="13" xr3:uid="{3A2FA40E-998C-4264-B49D-D0EBAA34D617}" name="Current Liabilities" dataDxfId="7"/>
    <tableColumn id="14" xr3:uid="{DCDD81B5-666E-4F10-823A-1F39A2ED3EE6}" name="Net Current Assets" dataDxfId="6"/>
    <tableColumn id="15" xr3:uid="{F31A1597-6339-498D-91E0-8EE870306A45}" name="Net Assets" dataDxfId="5"/>
    <tableColumn id="16" xr3:uid="{88ED9BE1-C032-43FB-9996-E832478AAC57}" name="Share Capital" dataDxfId="4"/>
    <tableColumn id="17" xr3:uid="{A2B18846-DB1C-4A90-94D7-C945562F60DE}" name="Retained Earnings" dataDxfId="3"/>
    <tableColumn id="18" xr3:uid="{B3433BEA-9A5E-4DE7-8559-C3D92590A6BE}" name="Dividends" dataDxfId="2"/>
    <tableColumn id="19" xr3:uid="{23C128DF-1419-4F4C-8C2D-AF74166E9A91}" name="Shareholders Funds" dataDxfId="1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1003AC63-F3B3-4CBB-9FF5-14C1465FD1CE}" name="spillingFILTER" displayName="spillingFILTER" ref="B5:E25" totalsRowShown="0">
  <autoFilter ref="B5:E25" xr:uid="{C23F1FBF-F8BE-4D6E-9B95-F9EB4200D672}">
    <filterColumn colId="0" hiddenButton="1"/>
    <filterColumn colId="1" hiddenButton="1"/>
    <filterColumn colId="2" hiddenButton="1"/>
    <filterColumn colId="3" hiddenButton="1"/>
  </autoFilter>
  <tableColumns count="4">
    <tableColumn id="1" xr3:uid="{215639CF-63B4-4B3A-B98B-23BDAA52F6DC}" name="Item"/>
    <tableColumn id="2" xr3:uid="{6F0D4FD8-FFF5-410D-9A72-27FBF09CF5F6}" name="Region"/>
    <tableColumn id="3" xr3:uid="{49F4891C-789A-4B67-9201-9C3FFD5ADD43}" name="Size"/>
    <tableColumn id="4" xr3:uid="{920CAE75-08EF-4039-866A-319C6173FE89}" name="Value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C23F1FBF-F8BE-4D6E-9B95-F9EB4200D672}" name="extending" displayName="extending" ref="B5:E25" totalsRowShown="0">
  <autoFilter ref="B5:E25" xr:uid="{C23F1FBF-F8BE-4D6E-9B95-F9EB4200D672}">
    <filterColumn colId="0" hiddenButton="1"/>
    <filterColumn colId="1" hiddenButton="1"/>
    <filterColumn colId="2" hiddenButton="1"/>
    <filterColumn colId="3" hiddenButton="1"/>
  </autoFilter>
  <tableColumns count="4">
    <tableColumn id="1" xr3:uid="{DD3950D4-C1E8-404C-B532-68CD6E83BE52}" name="Item"/>
    <tableColumn id="2" xr3:uid="{0DB93CE8-6BC9-4FE0-8CA1-DD1B800C9AB2}" name="Region"/>
    <tableColumn id="3" xr3:uid="{6698CCE5-BAEE-4EA6-AC32-7431C39275BB}" name="Size"/>
    <tableColumn id="4" xr3:uid="{DEC4A417-7602-4671-8A34-D14158CFFFD9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table" Target="../tables/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66911-7B68-45B0-AB50-9C137D6FFB5F}">
  <sheetPr codeName="Sheet1"/>
  <dimension ref="A1:W20"/>
  <sheetViews>
    <sheetView showGridLines="0" tabSelected="1" zoomScale="130" zoomScaleNormal="130" workbookViewId="0"/>
  </sheetViews>
  <sheetFormatPr defaultRowHeight="14.25" x14ac:dyDescent="0.45"/>
  <cols>
    <col min="1" max="1" width="1.59765625" customWidth="1"/>
    <col min="2" max="2" width="34.9296875" customWidth="1"/>
    <col min="3" max="4" width="10.59765625" customWidth="1"/>
    <col min="5" max="5" width="34.9296875" customWidth="1"/>
    <col min="6" max="23" width="10.59765625" customWidth="1"/>
  </cols>
  <sheetData>
    <row r="1" spans="1:23" ht="30" customHeight="1" x14ac:dyDescent="0.45">
      <c r="A1" s="2"/>
      <c r="B1" s="3" t="s">
        <v>164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3" spans="1:23" x14ac:dyDescent="0.45">
      <c r="B3" s="41" t="s">
        <v>165</v>
      </c>
      <c r="C3" s="42" t="s">
        <v>166</v>
      </c>
      <c r="E3" s="41" t="s">
        <v>165</v>
      </c>
      <c r="F3" s="42" t="s">
        <v>166</v>
      </c>
    </row>
    <row r="4" spans="1:23" x14ac:dyDescent="0.45">
      <c r="B4" s="40"/>
      <c r="C4" s="43"/>
    </row>
    <row r="5" spans="1:23" x14ac:dyDescent="0.45">
      <c r="B5" s="5" t="s">
        <v>167</v>
      </c>
      <c r="C5" s="43"/>
      <c r="E5" s="5" t="s">
        <v>169</v>
      </c>
    </row>
    <row r="6" spans="1:23" x14ac:dyDescent="0.45">
      <c r="B6" t="s">
        <v>140</v>
      </c>
      <c r="C6" s="44" t="str">
        <f t="shared" ref="C6:C11" si="0">HYPERLINK("#'"&amp;B6&amp;"'!A1", "►")</f>
        <v>►</v>
      </c>
      <c r="E6" t="s">
        <v>34</v>
      </c>
      <c r="F6" s="44" t="str">
        <f t="shared" ref="F6:F12" si="1">HYPERLINK("#'"&amp;E6&amp;"'!A1", "►")</f>
        <v>►</v>
      </c>
    </row>
    <row r="7" spans="1:23" x14ac:dyDescent="0.45">
      <c r="B7" t="s">
        <v>4</v>
      </c>
      <c r="C7" s="44" t="str">
        <f t="shared" si="0"/>
        <v>►</v>
      </c>
      <c r="E7" t="s">
        <v>149</v>
      </c>
      <c r="F7" s="44" t="str">
        <f t="shared" si="1"/>
        <v>►</v>
      </c>
    </row>
    <row r="8" spans="1:23" x14ac:dyDescent="0.45">
      <c r="B8" t="s">
        <v>0</v>
      </c>
      <c r="C8" s="44" t="str">
        <f t="shared" si="0"/>
        <v>►</v>
      </c>
      <c r="E8" t="s">
        <v>51</v>
      </c>
      <c r="F8" s="44" t="str">
        <f t="shared" si="1"/>
        <v>►</v>
      </c>
    </row>
    <row r="9" spans="1:23" x14ac:dyDescent="0.45">
      <c r="B9" t="s">
        <v>136</v>
      </c>
      <c r="C9" s="44" t="str">
        <f t="shared" si="0"/>
        <v>►</v>
      </c>
      <c r="E9" t="s">
        <v>53</v>
      </c>
      <c r="F9" s="44" t="str">
        <f t="shared" si="1"/>
        <v>►</v>
      </c>
    </row>
    <row r="10" spans="1:23" x14ac:dyDescent="0.45">
      <c r="B10" t="s">
        <v>32</v>
      </c>
      <c r="C10" s="44" t="str">
        <f t="shared" si="0"/>
        <v>►</v>
      </c>
      <c r="E10" t="s">
        <v>151</v>
      </c>
      <c r="F10" s="44" t="str">
        <f t="shared" si="1"/>
        <v>►</v>
      </c>
    </row>
    <row r="11" spans="1:23" x14ac:dyDescent="0.45">
      <c r="B11" t="s">
        <v>31</v>
      </c>
      <c r="C11" s="44" t="str">
        <f t="shared" si="0"/>
        <v>►</v>
      </c>
      <c r="E11" t="s">
        <v>65</v>
      </c>
      <c r="F11" s="44" t="str">
        <f t="shared" si="1"/>
        <v>►</v>
      </c>
    </row>
    <row r="12" spans="1:23" x14ac:dyDescent="0.45">
      <c r="C12" s="21"/>
      <c r="E12" t="s">
        <v>66</v>
      </c>
      <c r="F12" s="44" t="str">
        <f t="shared" si="1"/>
        <v>►</v>
      </c>
    </row>
    <row r="13" spans="1:23" x14ac:dyDescent="0.45">
      <c r="B13" s="5" t="s">
        <v>168</v>
      </c>
      <c r="C13" s="21"/>
    </row>
    <row r="14" spans="1:23" x14ac:dyDescent="0.45">
      <c r="B14" t="s">
        <v>33</v>
      </c>
      <c r="C14" s="44" t="str">
        <f>HYPERLINK("#'"&amp;B14&amp;"'!A1", "►")</f>
        <v>►</v>
      </c>
      <c r="E14" s="5" t="s">
        <v>170</v>
      </c>
    </row>
    <row r="15" spans="1:23" x14ac:dyDescent="0.45">
      <c r="B15" t="s">
        <v>40</v>
      </c>
      <c r="C15" s="44" t="str">
        <f>HYPERLINK("#'"&amp;B15&amp;"'!A1", "►")</f>
        <v>►</v>
      </c>
      <c r="E15" t="s">
        <v>159</v>
      </c>
      <c r="F15" s="44" t="str">
        <f t="shared" ref="F15:F20" si="2">HYPERLINK("#'"&amp;E15&amp;"'!A1", "►")</f>
        <v>►</v>
      </c>
    </row>
    <row r="16" spans="1:23" x14ac:dyDescent="0.45">
      <c r="B16" t="s">
        <v>156</v>
      </c>
      <c r="C16" s="44" t="str">
        <f>HYPERLINK("#'"&amp;B16&amp;"'!A1", "►")</f>
        <v>►</v>
      </c>
      <c r="E16" t="s">
        <v>135</v>
      </c>
      <c r="F16" s="44" t="str">
        <f t="shared" si="2"/>
        <v>►</v>
      </c>
    </row>
    <row r="17" spans="2:6" x14ac:dyDescent="0.45">
      <c r="B17" t="s">
        <v>71</v>
      </c>
      <c r="C17" s="44" t="str">
        <f>HYPERLINK("#'"&amp;B17&amp;"'!A1", "►")</f>
        <v>►</v>
      </c>
      <c r="E17" t="s">
        <v>160</v>
      </c>
      <c r="F17" s="44" t="str">
        <f t="shared" si="2"/>
        <v>►</v>
      </c>
    </row>
    <row r="18" spans="2:6" x14ac:dyDescent="0.45">
      <c r="C18" s="44"/>
      <c r="E18" t="s">
        <v>161</v>
      </c>
      <c r="F18" s="44" t="str">
        <f t="shared" si="2"/>
        <v>►</v>
      </c>
    </row>
    <row r="19" spans="2:6" x14ac:dyDescent="0.45">
      <c r="E19" t="s">
        <v>144</v>
      </c>
      <c r="F19" s="44" t="str">
        <f t="shared" si="2"/>
        <v>►</v>
      </c>
    </row>
    <row r="20" spans="2:6" x14ac:dyDescent="0.45">
      <c r="E20" t="s">
        <v>163</v>
      </c>
      <c r="F20" s="44" t="str">
        <f t="shared" si="2"/>
        <v>►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D45E7-B7C6-4EDA-BA61-2856CB15ED4D}">
  <sheetPr codeName="Sheet2"/>
  <dimension ref="A1:Y34"/>
  <sheetViews>
    <sheetView showGridLines="0" zoomScaleNormal="100" workbookViewId="0"/>
  </sheetViews>
  <sheetFormatPr defaultRowHeight="14.25" x14ac:dyDescent="0.45"/>
  <cols>
    <col min="1" max="1" width="1.59765625" customWidth="1"/>
    <col min="2" max="25" width="10.59765625" customWidth="1"/>
  </cols>
  <sheetData>
    <row r="1" spans="1:25" ht="30" customHeight="1" x14ac:dyDescent="0.45">
      <c r="A1" s="2"/>
      <c r="B1" s="3" t="s">
        <v>140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3" spans="1:25" x14ac:dyDescent="0.45">
      <c r="H3" s="5" t="s">
        <v>25</v>
      </c>
      <c r="I3" s="10" t="s">
        <v>5</v>
      </c>
    </row>
    <row r="4" spans="1:25" x14ac:dyDescent="0.45">
      <c r="B4" s="12" t="s">
        <v>42</v>
      </c>
    </row>
    <row r="5" spans="1:25" ht="15.4" x14ac:dyDescent="0.6">
      <c r="B5" t="s">
        <v>6</v>
      </c>
      <c r="C5" t="s">
        <v>7</v>
      </c>
      <c r="D5" t="s">
        <v>8</v>
      </c>
      <c r="E5" s="13" t="s">
        <v>9</v>
      </c>
      <c r="H5" s="14" t="s">
        <v>6</v>
      </c>
      <c r="I5" s="14" t="s">
        <v>7</v>
      </c>
      <c r="J5" s="14" t="s">
        <v>8</v>
      </c>
      <c r="K5" s="15" t="s">
        <v>9</v>
      </c>
    </row>
    <row r="6" spans="1:25" x14ac:dyDescent="0.45">
      <c r="B6" t="s">
        <v>10</v>
      </c>
      <c r="C6" t="s">
        <v>11</v>
      </c>
      <c r="D6" t="s">
        <v>12</v>
      </c>
      <c r="E6">
        <v>60</v>
      </c>
      <c r="H6" s="9"/>
    </row>
    <row r="7" spans="1:25" x14ac:dyDescent="0.45">
      <c r="B7" t="s">
        <v>13</v>
      </c>
      <c r="C7" t="s">
        <v>14</v>
      </c>
      <c r="D7" t="s">
        <v>12</v>
      </c>
      <c r="E7">
        <v>63</v>
      </c>
    </row>
    <row r="8" spans="1:25" x14ac:dyDescent="0.45">
      <c r="B8" t="s">
        <v>5</v>
      </c>
      <c r="C8" t="s">
        <v>15</v>
      </c>
      <c r="D8" t="s">
        <v>12</v>
      </c>
      <c r="E8">
        <v>85</v>
      </c>
    </row>
    <row r="9" spans="1:25" x14ac:dyDescent="0.45">
      <c r="B9" t="s">
        <v>10</v>
      </c>
      <c r="C9" t="s">
        <v>16</v>
      </c>
      <c r="D9" t="s">
        <v>17</v>
      </c>
      <c r="E9">
        <v>57</v>
      </c>
    </row>
    <row r="10" spans="1:25" x14ac:dyDescent="0.45">
      <c r="B10" t="s">
        <v>18</v>
      </c>
      <c r="C10" t="s">
        <v>16</v>
      </c>
      <c r="D10" t="s">
        <v>19</v>
      </c>
      <c r="E10">
        <v>53</v>
      </c>
    </row>
    <row r="11" spans="1:25" x14ac:dyDescent="0.45">
      <c r="B11" t="s">
        <v>20</v>
      </c>
      <c r="C11" t="s">
        <v>11</v>
      </c>
      <c r="D11" t="s">
        <v>17</v>
      </c>
      <c r="E11">
        <v>81</v>
      </c>
    </row>
    <row r="12" spans="1:25" x14ac:dyDescent="0.45">
      <c r="B12" t="s">
        <v>13</v>
      </c>
      <c r="C12" t="s">
        <v>15</v>
      </c>
      <c r="D12" t="s">
        <v>19</v>
      </c>
      <c r="E12">
        <v>79</v>
      </c>
    </row>
    <row r="13" spans="1:25" x14ac:dyDescent="0.45">
      <c r="B13" t="s">
        <v>18</v>
      </c>
      <c r="C13" t="s">
        <v>11</v>
      </c>
      <c r="D13" t="s">
        <v>19</v>
      </c>
      <c r="E13">
        <v>89</v>
      </c>
    </row>
    <row r="14" spans="1:25" x14ac:dyDescent="0.45">
      <c r="B14" t="s">
        <v>20</v>
      </c>
      <c r="C14" t="s">
        <v>16</v>
      </c>
      <c r="D14" t="s">
        <v>12</v>
      </c>
      <c r="E14">
        <v>53</v>
      </c>
    </row>
    <row r="15" spans="1:25" x14ac:dyDescent="0.45">
      <c r="B15" t="s">
        <v>10</v>
      </c>
      <c r="C15" t="s">
        <v>15</v>
      </c>
      <c r="D15" t="s">
        <v>19</v>
      </c>
      <c r="E15">
        <v>55</v>
      </c>
    </row>
    <row r="16" spans="1:25" x14ac:dyDescent="0.45">
      <c r="B16" t="s">
        <v>18</v>
      </c>
      <c r="C16" t="s">
        <v>15</v>
      </c>
      <c r="D16" t="s">
        <v>12</v>
      </c>
      <c r="E16">
        <v>70</v>
      </c>
    </row>
    <row r="17" spans="2:9" x14ac:dyDescent="0.45">
      <c r="B17" t="s">
        <v>5</v>
      </c>
      <c r="C17" t="s">
        <v>14</v>
      </c>
      <c r="D17" t="s">
        <v>12</v>
      </c>
      <c r="E17">
        <v>80</v>
      </c>
    </row>
    <row r="18" spans="2:9" x14ac:dyDescent="0.45">
      <c r="B18" t="s">
        <v>18</v>
      </c>
      <c r="C18" t="s">
        <v>14</v>
      </c>
      <c r="D18" t="s">
        <v>17</v>
      </c>
      <c r="E18">
        <v>92</v>
      </c>
    </row>
    <row r="19" spans="2:9" x14ac:dyDescent="0.45">
      <c r="B19" t="s">
        <v>5</v>
      </c>
      <c r="C19" t="s">
        <v>16</v>
      </c>
      <c r="D19" t="s">
        <v>17</v>
      </c>
      <c r="E19">
        <v>51</v>
      </c>
    </row>
    <row r="20" spans="2:9" x14ac:dyDescent="0.45">
      <c r="B20" t="s">
        <v>13</v>
      </c>
      <c r="C20" t="s">
        <v>11</v>
      </c>
      <c r="D20" t="s">
        <v>12</v>
      </c>
      <c r="E20">
        <v>63</v>
      </c>
    </row>
    <row r="21" spans="2:9" x14ac:dyDescent="0.45">
      <c r="B21" t="s">
        <v>20</v>
      </c>
      <c r="C21" t="s">
        <v>15</v>
      </c>
      <c r="D21" t="s">
        <v>19</v>
      </c>
      <c r="E21">
        <v>53</v>
      </c>
    </row>
    <row r="22" spans="2:9" x14ac:dyDescent="0.45">
      <c r="B22" t="s">
        <v>20</v>
      </c>
      <c r="C22" t="s">
        <v>14</v>
      </c>
      <c r="D22" t="s">
        <v>17</v>
      </c>
      <c r="E22">
        <v>66</v>
      </c>
    </row>
    <row r="23" spans="2:9" x14ac:dyDescent="0.45">
      <c r="B23" t="s">
        <v>10</v>
      </c>
      <c r="C23" t="s">
        <v>14</v>
      </c>
      <c r="D23" t="s">
        <v>19</v>
      </c>
      <c r="E23">
        <v>74</v>
      </c>
    </row>
    <row r="24" spans="2:9" x14ac:dyDescent="0.45">
      <c r="B24" t="s">
        <v>13</v>
      </c>
      <c r="C24" t="s">
        <v>16</v>
      </c>
      <c r="D24" t="s">
        <v>19</v>
      </c>
      <c r="E24">
        <v>67</v>
      </c>
    </row>
    <row r="25" spans="2:9" x14ac:dyDescent="0.45">
      <c r="B25" t="s">
        <v>5</v>
      </c>
      <c r="C25" t="s">
        <v>11</v>
      </c>
      <c r="D25" t="s">
        <v>12</v>
      </c>
      <c r="E25">
        <v>74</v>
      </c>
    </row>
    <row r="28" spans="2:9" x14ac:dyDescent="0.45">
      <c r="H28" s="5" t="s">
        <v>26</v>
      </c>
      <c r="I28" s="10" t="s">
        <v>22</v>
      </c>
    </row>
    <row r="29" spans="2:9" x14ac:dyDescent="0.45">
      <c r="B29" s="12" t="s">
        <v>43</v>
      </c>
    </row>
    <row r="30" spans="2:9" x14ac:dyDescent="0.45">
      <c r="B30" t="s">
        <v>6</v>
      </c>
      <c r="C30" s="16" t="s">
        <v>21</v>
      </c>
      <c r="D30" s="16" t="s">
        <v>22</v>
      </c>
      <c r="E30" s="16" t="s">
        <v>23</v>
      </c>
      <c r="F30" s="16" t="s">
        <v>24</v>
      </c>
      <c r="G30" s="4"/>
    </row>
    <row r="31" spans="2:9" x14ac:dyDescent="0.45">
      <c r="B31" t="s">
        <v>5</v>
      </c>
      <c r="C31">
        <v>87</v>
      </c>
      <c r="D31">
        <v>74</v>
      </c>
      <c r="E31">
        <v>79</v>
      </c>
      <c r="F31">
        <v>58</v>
      </c>
      <c r="H31" s="9"/>
      <c r="I31" s="9"/>
    </row>
    <row r="32" spans="2:9" x14ac:dyDescent="0.45">
      <c r="B32" t="s">
        <v>20</v>
      </c>
      <c r="C32">
        <v>53</v>
      </c>
      <c r="D32">
        <v>68</v>
      </c>
      <c r="E32">
        <v>56</v>
      </c>
      <c r="F32">
        <v>74</v>
      </c>
    </row>
    <row r="33" spans="2:6" x14ac:dyDescent="0.45">
      <c r="B33" t="s">
        <v>10</v>
      </c>
      <c r="C33">
        <v>83</v>
      </c>
      <c r="D33">
        <v>80</v>
      </c>
      <c r="E33">
        <v>59</v>
      </c>
      <c r="F33">
        <v>55</v>
      </c>
    </row>
    <row r="34" spans="2:6" x14ac:dyDescent="0.45">
      <c r="B34" t="s">
        <v>13</v>
      </c>
      <c r="C34">
        <v>84</v>
      </c>
      <c r="D34">
        <v>76</v>
      </c>
      <c r="E34">
        <v>67</v>
      </c>
      <c r="F34">
        <v>67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303D7-09C1-4250-B9BC-E4406595924F}">
  <sheetPr codeName="Sheet3"/>
  <dimension ref="A1:Z19"/>
  <sheetViews>
    <sheetView showGridLines="0" workbookViewId="0"/>
  </sheetViews>
  <sheetFormatPr defaultRowHeight="14.25" x14ac:dyDescent="0.45"/>
  <cols>
    <col min="1" max="1" width="1.59765625" customWidth="1"/>
    <col min="2" max="26" width="10.59765625" customWidth="1"/>
  </cols>
  <sheetData>
    <row r="1" spans="1:26" ht="30" customHeight="1" x14ac:dyDescent="0.45">
      <c r="A1" s="2"/>
      <c r="B1" s="3" t="s">
        <v>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5" t="s">
        <v>141</v>
      </c>
    </row>
    <row r="5" spans="1:26" x14ac:dyDescent="0.45">
      <c r="B5" s="10" t="b">
        <v>1</v>
      </c>
      <c r="D5" s="10" t="b">
        <v>0</v>
      </c>
      <c r="F5" s="9"/>
    </row>
    <row r="6" spans="1:26" x14ac:dyDescent="0.45">
      <c r="B6" s="11"/>
      <c r="C6" s="11"/>
      <c r="D6" s="11"/>
      <c r="E6" s="11"/>
      <c r="F6" s="11"/>
      <c r="G6" s="11"/>
    </row>
    <row r="8" spans="1:26" x14ac:dyDescent="0.45">
      <c r="B8" s="5" t="s">
        <v>142</v>
      </c>
    </row>
    <row r="10" spans="1:26" x14ac:dyDescent="0.45">
      <c r="B10" s="10" t="s">
        <v>73</v>
      </c>
      <c r="D10" s="9"/>
    </row>
    <row r="11" spans="1:26" x14ac:dyDescent="0.45">
      <c r="B11" s="11"/>
      <c r="C11" s="11"/>
      <c r="D11" s="11"/>
      <c r="E11" s="11"/>
      <c r="F11" s="11"/>
      <c r="G11" s="11"/>
    </row>
    <row r="13" spans="1:26" x14ac:dyDescent="0.45">
      <c r="B13" s="5" t="s">
        <v>143</v>
      </c>
    </row>
    <row r="14" spans="1:26" x14ac:dyDescent="0.45">
      <c r="B14" s="5"/>
    </row>
    <row r="15" spans="1:26" x14ac:dyDescent="0.45">
      <c r="F15" s="17" t="s">
        <v>27</v>
      </c>
      <c r="G15" s="17" t="s">
        <v>29</v>
      </c>
      <c r="I15" s="17" t="s">
        <v>28</v>
      </c>
      <c r="J15" s="17" t="s">
        <v>29</v>
      </c>
    </row>
    <row r="16" spans="1:26" x14ac:dyDescent="0.45">
      <c r="B16" s="6" t="b">
        <v>1</v>
      </c>
      <c r="D16" s="6" t="b">
        <v>1</v>
      </c>
      <c r="F16" s="9"/>
      <c r="G16" s="9"/>
      <c r="I16" s="9"/>
      <c r="J16" s="9"/>
    </row>
    <row r="17" spans="2:10" x14ac:dyDescent="0.45">
      <c r="B17" s="7" t="b">
        <v>1</v>
      </c>
      <c r="D17" s="7" t="b">
        <v>0</v>
      </c>
      <c r="F17" s="7"/>
      <c r="G17" s="7"/>
      <c r="I17" s="7"/>
      <c r="J17" s="7"/>
    </row>
    <row r="18" spans="2:10" x14ac:dyDescent="0.45">
      <c r="B18" s="7" t="b">
        <v>0</v>
      </c>
      <c r="D18" s="7" t="b">
        <v>1</v>
      </c>
      <c r="F18" s="7"/>
      <c r="G18" s="7"/>
      <c r="I18" s="7"/>
      <c r="J18" s="7"/>
    </row>
    <row r="19" spans="2:10" x14ac:dyDescent="0.45">
      <c r="B19" s="8" t="b">
        <v>0</v>
      </c>
      <c r="D19" s="8" t="b">
        <v>0</v>
      </c>
      <c r="F19" s="8"/>
      <c r="G19" s="8"/>
      <c r="I19" s="8"/>
      <c r="J1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E3F70-D1D1-4A2C-B428-090F147C224D}">
  <sheetPr codeName="Sheet4"/>
  <dimension ref="A1:Z24"/>
  <sheetViews>
    <sheetView showGridLines="0" workbookViewId="0"/>
  </sheetViews>
  <sheetFormatPr defaultRowHeight="14.25" x14ac:dyDescent="0.45"/>
  <cols>
    <col min="1" max="1" width="1.59765625" customWidth="1"/>
    <col min="2" max="26" width="10.59765625" customWidth="1"/>
  </cols>
  <sheetData>
    <row r="1" spans="1:26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5" t="s">
        <v>1</v>
      </c>
    </row>
    <row r="5" spans="1:26" x14ac:dyDescent="0.45">
      <c r="B5" s="6" t="b">
        <v>1</v>
      </c>
      <c r="D5" s="6" t="b">
        <v>1</v>
      </c>
      <c r="F5" s="9"/>
    </row>
    <row r="6" spans="1:26" x14ac:dyDescent="0.45">
      <c r="B6" s="7" t="b">
        <v>0</v>
      </c>
      <c r="D6" s="7" t="b">
        <v>1</v>
      </c>
      <c r="F6" s="7"/>
    </row>
    <row r="7" spans="1:26" x14ac:dyDescent="0.45">
      <c r="B7" s="7" t="b">
        <v>1</v>
      </c>
      <c r="D7" s="7" t="b">
        <v>1</v>
      </c>
      <c r="F7" s="7"/>
    </row>
    <row r="8" spans="1:26" x14ac:dyDescent="0.45">
      <c r="B8" s="8" t="b">
        <v>0</v>
      </c>
      <c r="D8" s="8" t="b">
        <v>1</v>
      </c>
      <c r="F8" s="8"/>
    </row>
    <row r="9" spans="1:26" x14ac:dyDescent="0.45">
      <c r="B9" s="11"/>
      <c r="C9" s="11"/>
      <c r="D9" s="11"/>
      <c r="E9" s="11"/>
      <c r="F9" s="11"/>
      <c r="G9" s="11"/>
    </row>
    <row r="11" spans="1:26" x14ac:dyDescent="0.45">
      <c r="B11" s="5" t="s">
        <v>2</v>
      </c>
    </row>
    <row r="13" spans="1:26" x14ac:dyDescent="0.45">
      <c r="B13" s="6" t="b">
        <v>1</v>
      </c>
      <c r="D13" s="10" t="b">
        <v>1</v>
      </c>
      <c r="F13" s="9"/>
    </row>
    <row r="14" spans="1:26" x14ac:dyDescent="0.45">
      <c r="B14" s="7" t="b">
        <v>0</v>
      </c>
      <c r="F14" s="7"/>
    </row>
    <row r="15" spans="1:26" x14ac:dyDescent="0.45">
      <c r="B15" s="7" t="b">
        <v>1</v>
      </c>
      <c r="F15" s="7"/>
    </row>
    <row r="16" spans="1:26" x14ac:dyDescent="0.45">
      <c r="B16" s="8" t="b">
        <v>0</v>
      </c>
      <c r="F16" s="8"/>
    </row>
    <row r="17" spans="2:7" x14ac:dyDescent="0.45">
      <c r="B17" s="11"/>
      <c r="C17" s="11"/>
      <c r="D17" s="11"/>
      <c r="E17" s="11"/>
      <c r="F17" s="11"/>
      <c r="G17" s="11"/>
    </row>
    <row r="19" spans="2:7" x14ac:dyDescent="0.45">
      <c r="B19" s="5" t="s">
        <v>3</v>
      </c>
    </row>
    <row r="21" spans="2:7" x14ac:dyDescent="0.45">
      <c r="B21" s="6" t="b">
        <v>1</v>
      </c>
      <c r="D21" s="6" t="b">
        <v>1</v>
      </c>
      <c r="F21" s="9"/>
    </row>
    <row r="22" spans="2:7" x14ac:dyDescent="0.45">
      <c r="B22" s="7" t="b">
        <v>0</v>
      </c>
      <c r="D22" s="8" t="b">
        <v>0</v>
      </c>
      <c r="F22" s="7"/>
    </row>
    <row r="23" spans="2:7" x14ac:dyDescent="0.45">
      <c r="B23" s="7" t="b">
        <v>1</v>
      </c>
      <c r="F23" s="7"/>
    </row>
    <row r="24" spans="2:7" x14ac:dyDescent="0.45">
      <c r="B24" s="8" t="b">
        <v>0</v>
      </c>
      <c r="F24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67493-4950-45BB-83B7-95003C570191}">
  <sheetPr codeName="Sheet15"/>
  <dimension ref="A1:Z7"/>
  <sheetViews>
    <sheetView showGridLines="0" workbookViewId="0"/>
  </sheetViews>
  <sheetFormatPr defaultRowHeight="14.25" x14ac:dyDescent="0.45"/>
  <cols>
    <col min="1" max="1" width="1.59765625" customWidth="1"/>
    <col min="2" max="26" width="10.59765625" customWidth="1"/>
  </cols>
  <sheetData>
    <row r="1" spans="1:26" ht="30" customHeight="1" x14ac:dyDescent="0.45">
      <c r="A1" s="2"/>
      <c r="B1" s="3" t="s">
        <v>136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35" t="s">
        <v>6</v>
      </c>
      <c r="C3" s="36" t="s">
        <v>9</v>
      </c>
      <c r="E3" s="5" t="s">
        <v>136</v>
      </c>
      <c r="G3" s="5" t="s">
        <v>146</v>
      </c>
    </row>
    <row r="4" spans="1:26" x14ac:dyDescent="0.45">
      <c r="B4" t="s">
        <v>5</v>
      </c>
      <c r="C4">
        <v>10</v>
      </c>
      <c r="E4" s="9"/>
      <c r="G4" s="9"/>
    </row>
    <row r="5" spans="1:26" x14ac:dyDescent="0.45">
      <c r="B5" t="s">
        <v>20</v>
      </c>
      <c r="C5">
        <v>20</v>
      </c>
      <c r="E5" s="24"/>
      <c r="G5" s="24"/>
    </row>
    <row r="6" spans="1:26" x14ac:dyDescent="0.45">
      <c r="B6" t="s">
        <v>10</v>
      </c>
      <c r="C6">
        <v>30</v>
      </c>
      <c r="E6" s="24"/>
      <c r="G6" s="24"/>
    </row>
    <row r="7" spans="1:26" x14ac:dyDescent="0.45">
      <c r="B7" t="s">
        <v>13</v>
      </c>
      <c r="C7">
        <v>40</v>
      </c>
      <c r="E7" s="24"/>
      <c r="G7" s="2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E940A-56E1-49B2-8259-D0C5F4548E28}">
  <sheetPr codeName="Sheet5"/>
  <dimension ref="A1:AC36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10" width="10.59765625" customWidth="1"/>
    <col min="11" max="11" width="2.59765625" customWidth="1"/>
    <col min="12" max="29" width="10.59765625" customWidth="1"/>
  </cols>
  <sheetData>
    <row r="1" spans="1:29" ht="30" customHeight="1" x14ac:dyDescent="0.45">
      <c r="A1" s="2"/>
      <c r="B1" s="3" t="s">
        <v>32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3" spans="1:29" x14ac:dyDescent="0.45">
      <c r="K3" s="5"/>
      <c r="L3" s="10" t="s">
        <v>5</v>
      </c>
      <c r="N3" s="10" t="s">
        <v>12</v>
      </c>
      <c r="O3" s="10">
        <v>75</v>
      </c>
    </row>
    <row r="4" spans="1:29" x14ac:dyDescent="0.45">
      <c r="B4" s="12" t="s">
        <v>41</v>
      </c>
    </row>
    <row r="5" spans="1:29" ht="15.4" x14ac:dyDescent="0.6">
      <c r="B5" t="s">
        <v>6</v>
      </c>
      <c r="C5" t="s">
        <v>7</v>
      </c>
      <c r="D5" t="s">
        <v>8</v>
      </c>
      <c r="E5" s="13" t="s">
        <v>9</v>
      </c>
      <c r="L5" s="14" t="s">
        <v>6</v>
      </c>
      <c r="M5" s="14" t="s">
        <v>7</v>
      </c>
      <c r="N5" s="14" t="s">
        <v>8</v>
      </c>
      <c r="O5" s="15" t="s">
        <v>9</v>
      </c>
    </row>
    <row r="6" spans="1:29" x14ac:dyDescent="0.45">
      <c r="B6" t="s">
        <v>10</v>
      </c>
      <c r="C6" t="s">
        <v>11</v>
      </c>
      <c r="D6" t="s">
        <v>12</v>
      </c>
      <c r="E6">
        <v>60</v>
      </c>
      <c r="G6" s="9"/>
      <c r="H6" s="9"/>
      <c r="I6" s="9"/>
      <c r="J6" s="9"/>
      <c r="L6" s="9"/>
    </row>
    <row r="7" spans="1:29" x14ac:dyDescent="0.45">
      <c r="B7" t="s">
        <v>13</v>
      </c>
      <c r="C7" t="s">
        <v>14</v>
      </c>
      <c r="D7" t="s">
        <v>12</v>
      </c>
      <c r="E7">
        <v>63</v>
      </c>
    </row>
    <row r="8" spans="1:29" x14ac:dyDescent="0.45">
      <c r="B8" t="s">
        <v>5</v>
      </c>
      <c r="C8" t="s">
        <v>15</v>
      </c>
      <c r="D8" t="s">
        <v>12</v>
      </c>
      <c r="E8">
        <v>85</v>
      </c>
    </row>
    <row r="9" spans="1:29" x14ac:dyDescent="0.45">
      <c r="B9" t="s">
        <v>10</v>
      </c>
      <c r="C9" t="s">
        <v>16</v>
      </c>
      <c r="D9" t="s">
        <v>17</v>
      </c>
      <c r="E9">
        <v>57</v>
      </c>
    </row>
    <row r="10" spans="1:29" x14ac:dyDescent="0.45">
      <c r="B10" t="s">
        <v>18</v>
      </c>
      <c r="C10" t="s">
        <v>16</v>
      </c>
      <c r="D10" t="s">
        <v>19</v>
      </c>
      <c r="E10">
        <v>53</v>
      </c>
    </row>
    <row r="11" spans="1:29" x14ac:dyDescent="0.45">
      <c r="B11" t="s">
        <v>20</v>
      </c>
      <c r="C11" t="s">
        <v>11</v>
      </c>
      <c r="D11" t="s">
        <v>17</v>
      </c>
      <c r="E11">
        <v>81</v>
      </c>
    </row>
    <row r="12" spans="1:29" x14ac:dyDescent="0.45">
      <c r="B12" t="s">
        <v>13</v>
      </c>
      <c r="C12" t="s">
        <v>15</v>
      </c>
      <c r="D12" t="s">
        <v>19</v>
      </c>
      <c r="E12">
        <v>79</v>
      </c>
    </row>
    <row r="13" spans="1:29" x14ac:dyDescent="0.45">
      <c r="B13" t="s">
        <v>18</v>
      </c>
      <c r="C13" t="s">
        <v>11</v>
      </c>
      <c r="D13" t="s">
        <v>19</v>
      </c>
      <c r="E13">
        <v>89</v>
      </c>
    </row>
    <row r="14" spans="1:29" x14ac:dyDescent="0.45">
      <c r="B14" t="s">
        <v>20</v>
      </c>
      <c r="C14" t="s">
        <v>16</v>
      </c>
      <c r="D14" t="s">
        <v>12</v>
      </c>
      <c r="E14">
        <v>53</v>
      </c>
    </row>
    <row r="15" spans="1:29" x14ac:dyDescent="0.45">
      <c r="B15" t="s">
        <v>10</v>
      </c>
      <c r="C15" t="s">
        <v>15</v>
      </c>
      <c r="D15" t="s">
        <v>19</v>
      </c>
      <c r="E15">
        <v>55</v>
      </c>
    </row>
    <row r="16" spans="1:29" x14ac:dyDescent="0.45">
      <c r="B16" t="s">
        <v>18</v>
      </c>
      <c r="C16" t="s">
        <v>15</v>
      </c>
      <c r="D16" t="s">
        <v>12</v>
      </c>
      <c r="E16">
        <v>70</v>
      </c>
    </row>
    <row r="17" spans="2:5" x14ac:dyDescent="0.45">
      <c r="B17" t="s">
        <v>5</v>
      </c>
      <c r="C17" t="s">
        <v>14</v>
      </c>
      <c r="D17" t="s">
        <v>12</v>
      </c>
      <c r="E17">
        <v>80</v>
      </c>
    </row>
    <row r="18" spans="2:5" x14ac:dyDescent="0.45">
      <c r="B18" t="s">
        <v>18</v>
      </c>
      <c r="C18" t="s">
        <v>14</v>
      </c>
      <c r="D18" t="s">
        <v>17</v>
      </c>
      <c r="E18">
        <v>92</v>
      </c>
    </row>
    <row r="19" spans="2:5" x14ac:dyDescent="0.45">
      <c r="B19" t="s">
        <v>5</v>
      </c>
      <c r="C19" t="s">
        <v>16</v>
      </c>
      <c r="D19" t="s">
        <v>17</v>
      </c>
      <c r="E19">
        <v>51</v>
      </c>
    </row>
    <row r="20" spans="2:5" x14ac:dyDescent="0.45">
      <c r="B20" t="s">
        <v>13</v>
      </c>
      <c r="C20" t="s">
        <v>11</v>
      </c>
      <c r="D20" t="s">
        <v>12</v>
      </c>
      <c r="E20">
        <v>63</v>
      </c>
    </row>
    <row r="21" spans="2:5" x14ac:dyDescent="0.45">
      <c r="B21" t="s">
        <v>20</v>
      </c>
      <c r="C21" t="s">
        <v>15</v>
      </c>
      <c r="D21" t="s">
        <v>19</v>
      </c>
      <c r="E21">
        <v>53</v>
      </c>
    </row>
    <row r="22" spans="2:5" x14ac:dyDescent="0.45">
      <c r="B22" t="s">
        <v>20</v>
      </c>
      <c r="C22" t="s">
        <v>14</v>
      </c>
      <c r="D22" t="s">
        <v>17</v>
      </c>
      <c r="E22">
        <v>66</v>
      </c>
    </row>
    <row r="23" spans="2:5" x14ac:dyDescent="0.45">
      <c r="B23" t="s">
        <v>10</v>
      </c>
      <c r="C23" t="s">
        <v>14</v>
      </c>
      <c r="D23" t="s">
        <v>19</v>
      </c>
      <c r="E23">
        <v>74</v>
      </c>
    </row>
    <row r="24" spans="2:5" x14ac:dyDescent="0.45">
      <c r="B24" t="s">
        <v>13</v>
      </c>
      <c r="C24" t="s">
        <v>16</v>
      </c>
      <c r="D24" t="s">
        <v>19</v>
      </c>
      <c r="E24">
        <v>67</v>
      </c>
    </row>
    <row r="25" spans="2:5" x14ac:dyDescent="0.45">
      <c r="B25" t="s">
        <v>5</v>
      </c>
      <c r="C25" t="s">
        <v>11</v>
      </c>
      <c r="D25" t="s">
        <v>12</v>
      </c>
      <c r="E25">
        <v>74</v>
      </c>
    </row>
    <row r="36" spans="2:2" x14ac:dyDescent="0.45">
      <c r="B36" s="22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50995-D421-4D80-AA52-AFEBB0E95B4B}">
  <sheetPr codeName="Sheet6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26" width="10.59765625" customWidth="1"/>
  </cols>
  <sheetData>
    <row r="1" spans="1:26" ht="30" customHeight="1" x14ac:dyDescent="0.45">
      <c r="A1" s="2"/>
      <c r="B1" s="3" t="s">
        <v>31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I3" s="10" t="s">
        <v>5</v>
      </c>
      <c r="K3" s="10" t="s">
        <v>12</v>
      </c>
      <c r="L3" s="10">
        <v>70</v>
      </c>
    </row>
    <row r="4" spans="1:26" x14ac:dyDescent="0.45">
      <c r="B4" s="12" t="s">
        <v>30</v>
      </c>
    </row>
    <row r="5" spans="1:26" ht="15.4" x14ac:dyDescent="0.6">
      <c r="B5" t="s">
        <v>6</v>
      </c>
      <c r="C5" t="s">
        <v>7</v>
      </c>
      <c r="D5" t="s">
        <v>8</v>
      </c>
      <c r="E5" s="13" t="s">
        <v>9</v>
      </c>
      <c r="I5" s="14" t="s">
        <v>6</v>
      </c>
      <c r="J5" s="14" t="s">
        <v>7</v>
      </c>
      <c r="K5" s="14" t="s">
        <v>8</v>
      </c>
      <c r="L5" s="15" t="s">
        <v>9</v>
      </c>
    </row>
    <row r="6" spans="1:26" x14ac:dyDescent="0.45">
      <c r="B6" t="s">
        <v>10</v>
      </c>
      <c r="C6" t="s">
        <v>11</v>
      </c>
      <c r="D6" t="s">
        <v>12</v>
      </c>
      <c r="E6">
        <v>60</v>
      </c>
      <c r="I6" s="9" t="str" cm="1">
        <f t="array" ref="I6:L8">_xlfn._xlws.FILTER(ifEmpty[],(ifEmpty[Item]=I3)*(ifEmpty[Size]=K3)*(ifEmpty[Value]&gt;=L3))</f>
        <v>Alpha</v>
      </c>
      <c r="J6" t="str">
        <v>South</v>
      </c>
      <c r="K6" t="str">
        <v>Small</v>
      </c>
      <c r="L6">
        <v>85</v>
      </c>
    </row>
    <row r="7" spans="1:26" x14ac:dyDescent="0.45">
      <c r="B7" t="s">
        <v>13</v>
      </c>
      <c r="C7" t="s">
        <v>14</v>
      </c>
      <c r="D7" t="s">
        <v>12</v>
      </c>
      <c r="E7">
        <v>63</v>
      </c>
      <c r="I7" t="str">
        <v>Alpha</v>
      </c>
      <c r="J7" t="str">
        <v>West</v>
      </c>
      <c r="K7" t="str">
        <v>Small</v>
      </c>
      <c r="L7">
        <v>80</v>
      </c>
    </row>
    <row r="8" spans="1:26" x14ac:dyDescent="0.45">
      <c r="B8" t="s">
        <v>5</v>
      </c>
      <c r="C8" t="s">
        <v>15</v>
      </c>
      <c r="D8" t="s">
        <v>12</v>
      </c>
      <c r="E8">
        <v>85</v>
      </c>
      <c r="I8" t="str">
        <v>Alpha</v>
      </c>
      <c r="J8" t="str">
        <v>North</v>
      </c>
      <c r="K8" t="str">
        <v>Small</v>
      </c>
      <c r="L8">
        <v>74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</row>
    <row r="16" spans="1:26" x14ac:dyDescent="0.45">
      <c r="B16" t="s">
        <v>18</v>
      </c>
      <c r="C16" t="s">
        <v>15</v>
      </c>
      <c r="D16" t="s">
        <v>12</v>
      </c>
      <c r="E16">
        <v>70</v>
      </c>
    </row>
    <row r="17" spans="2:11" x14ac:dyDescent="0.45">
      <c r="B17" t="s">
        <v>5</v>
      </c>
      <c r="C17" t="s">
        <v>14</v>
      </c>
      <c r="D17" t="s">
        <v>12</v>
      </c>
      <c r="E17">
        <v>80</v>
      </c>
    </row>
    <row r="18" spans="2:11" x14ac:dyDescent="0.45">
      <c r="B18" t="s">
        <v>18</v>
      </c>
      <c r="C18" t="s">
        <v>14</v>
      </c>
      <c r="D18" t="s">
        <v>17</v>
      </c>
      <c r="E18">
        <v>92</v>
      </c>
    </row>
    <row r="19" spans="2:11" x14ac:dyDescent="0.45">
      <c r="B19" t="s">
        <v>5</v>
      </c>
      <c r="C19" t="s">
        <v>16</v>
      </c>
      <c r="D19" t="s">
        <v>17</v>
      </c>
      <c r="E19">
        <v>51</v>
      </c>
    </row>
    <row r="20" spans="2:11" x14ac:dyDescent="0.45">
      <c r="B20" t="s">
        <v>13</v>
      </c>
      <c r="C20" t="s">
        <v>11</v>
      </c>
      <c r="D20" t="s">
        <v>12</v>
      </c>
      <c r="E20">
        <v>63</v>
      </c>
      <c r="I20" s="5" t="s">
        <v>147</v>
      </c>
      <c r="J20" s="5"/>
      <c r="K20" s="37" t="str">
        <f>MID(_xlfn.ARRAYTOTEXT(_xlfn.SEQUENCE(2,2),1),3,1)</f>
        <v>,</v>
      </c>
    </row>
    <row r="21" spans="2:11" x14ac:dyDescent="0.45">
      <c r="B21" t="s">
        <v>20</v>
      </c>
      <c r="C21" t="s">
        <v>15</v>
      </c>
      <c r="D21" t="s">
        <v>19</v>
      </c>
      <c r="E21">
        <v>53</v>
      </c>
      <c r="I21" s="5" t="s">
        <v>148</v>
      </c>
      <c r="J21" s="5"/>
      <c r="K21" s="37" t="str">
        <f>MID(_xlfn.ARRAYTOTEXT(_xlfn.SEQUENCE(2,2),1),5,1)</f>
        <v>;</v>
      </c>
    </row>
    <row r="22" spans="2:11" x14ac:dyDescent="0.45">
      <c r="B22" t="s">
        <v>20</v>
      </c>
      <c r="C22" t="s">
        <v>14</v>
      </c>
      <c r="D22" t="s">
        <v>17</v>
      </c>
      <c r="E22">
        <v>66</v>
      </c>
    </row>
    <row r="23" spans="2:11" x14ac:dyDescent="0.45">
      <c r="B23" t="s">
        <v>10</v>
      </c>
      <c r="C23" t="s">
        <v>14</v>
      </c>
      <c r="D23" t="s">
        <v>19</v>
      </c>
      <c r="E23">
        <v>74</v>
      </c>
    </row>
    <row r="24" spans="2:11" x14ac:dyDescent="0.45">
      <c r="B24" t="s">
        <v>13</v>
      </c>
      <c r="C24" t="s">
        <v>16</v>
      </c>
      <c r="D24" t="s">
        <v>19</v>
      </c>
      <c r="E24">
        <v>67</v>
      </c>
    </row>
    <row r="25" spans="2:11" x14ac:dyDescent="0.45">
      <c r="B25" t="s">
        <v>5</v>
      </c>
      <c r="C25" t="s">
        <v>11</v>
      </c>
      <c r="D25" t="s">
        <v>12</v>
      </c>
      <c r="E25">
        <v>74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9D514-261F-45A0-A31C-670F9E695B18}">
  <sheetPr codeName="Sheet7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26" width="10.59765625" customWidth="1"/>
  </cols>
  <sheetData>
    <row r="1" spans="1:26" ht="30" customHeight="1" x14ac:dyDescent="0.45">
      <c r="A1" s="2"/>
      <c r="B1" s="3" t="s">
        <v>33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I3" s="10" t="s">
        <v>5</v>
      </c>
    </row>
    <row r="4" spans="1:26" x14ac:dyDescent="0.45">
      <c r="B4" s="12" t="s">
        <v>37</v>
      </c>
    </row>
    <row r="5" spans="1:26" x14ac:dyDescent="0.45">
      <c r="B5" t="s">
        <v>6</v>
      </c>
      <c r="C5" t="s">
        <v>7</v>
      </c>
      <c r="D5" t="s">
        <v>8</v>
      </c>
      <c r="E5" s="13" t="s">
        <v>9</v>
      </c>
      <c r="I5" s="18" t="s">
        <v>35</v>
      </c>
      <c r="J5" s="18"/>
      <c r="K5" s="18"/>
    </row>
    <row r="6" spans="1:26" ht="15.4" x14ac:dyDescent="0.6">
      <c r="B6" t="s">
        <v>10</v>
      </c>
      <c r="C6" t="s">
        <v>11</v>
      </c>
      <c r="D6" t="s">
        <v>12</v>
      </c>
      <c r="E6">
        <v>60</v>
      </c>
      <c r="I6" s="14" t="s">
        <v>6</v>
      </c>
      <c r="J6" s="14" t="s">
        <v>7</v>
      </c>
      <c r="K6" s="15" t="s">
        <v>9</v>
      </c>
    </row>
    <row r="7" spans="1:26" x14ac:dyDescent="0.45">
      <c r="B7" t="s">
        <v>13</v>
      </c>
      <c r="C7" t="s">
        <v>14</v>
      </c>
      <c r="D7" t="s">
        <v>12</v>
      </c>
      <c r="E7">
        <v>63</v>
      </c>
      <c r="I7" s="9"/>
    </row>
    <row r="8" spans="1:26" x14ac:dyDescent="0.45">
      <c r="B8" t="s">
        <v>5</v>
      </c>
      <c r="C8" t="s">
        <v>15</v>
      </c>
      <c r="D8" t="s">
        <v>12</v>
      </c>
      <c r="E8">
        <v>85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  <c r="I15" s="18" t="s">
        <v>36</v>
      </c>
      <c r="J15" s="18"/>
      <c r="K15" s="18"/>
    </row>
    <row r="16" spans="1:26" ht="15.4" x14ac:dyDescent="0.6">
      <c r="B16" t="s">
        <v>18</v>
      </c>
      <c r="C16" t="s">
        <v>15</v>
      </c>
      <c r="D16" t="s">
        <v>12</v>
      </c>
      <c r="E16">
        <v>70</v>
      </c>
      <c r="I16" s="14" t="s">
        <v>6</v>
      </c>
      <c r="J16" s="14" t="s">
        <v>7</v>
      </c>
      <c r="K16" s="15" t="s">
        <v>9</v>
      </c>
    </row>
    <row r="17" spans="2:9" x14ac:dyDescent="0.45">
      <c r="B17" t="s">
        <v>5</v>
      </c>
      <c r="C17" t="s">
        <v>14</v>
      </c>
      <c r="D17" t="s">
        <v>12</v>
      </c>
      <c r="E17">
        <v>80</v>
      </c>
      <c r="I17" s="9"/>
    </row>
    <row r="18" spans="2:9" x14ac:dyDescent="0.45">
      <c r="B18" t="s">
        <v>18</v>
      </c>
      <c r="C18" t="s">
        <v>14</v>
      </c>
      <c r="D18" t="s">
        <v>17</v>
      </c>
      <c r="E18">
        <v>92</v>
      </c>
    </row>
    <row r="19" spans="2:9" x14ac:dyDescent="0.45">
      <c r="B19" t="s">
        <v>5</v>
      </c>
      <c r="C19" t="s">
        <v>16</v>
      </c>
      <c r="D19" t="s">
        <v>17</v>
      </c>
      <c r="E19">
        <v>51</v>
      </c>
    </row>
    <row r="20" spans="2:9" x14ac:dyDescent="0.45">
      <c r="B20" t="s">
        <v>13</v>
      </c>
      <c r="C20" t="s">
        <v>11</v>
      </c>
      <c r="D20" t="s">
        <v>12</v>
      </c>
      <c r="E20">
        <v>63</v>
      </c>
    </row>
    <row r="21" spans="2:9" x14ac:dyDescent="0.45">
      <c r="B21" t="s">
        <v>20</v>
      </c>
      <c r="C21" t="s">
        <v>15</v>
      </c>
      <c r="D21" t="s">
        <v>19</v>
      </c>
      <c r="E21">
        <v>53</v>
      </c>
    </row>
    <row r="22" spans="2:9" x14ac:dyDescent="0.45">
      <c r="B22" t="s">
        <v>20</v>
      </c>
      <c r="C22" t="s">
        <v>14</v>
      </c>
      <c r="D22" t="s">
        <v>17</v>
      </c>
      <c r="E22">
        <v>66</v>
      </c>
    </row>
    <row r="23" spans="2:9" x14ac:dyDescent="0.45">
      <c r="B23" t="s">
        <v>10</v>
      </c>
      <c r="C23" t="s">
        <v>14</v>
      </c>
      <c r="D23" t="s">
        <v>19</v>
      </c>
      <c r="E23">
        <v>74</v>
      </c>
    </row>
    <row r="24" spans="2:9" x14ac:dyDescent="0.45">
      <c r="B24" t="s">
        <v>13</v>
      </c>
      <c r="C24" t="s">
        <v>16</v>
      </c>
      <c r="D24" t="s">
        <v>19</v>
      </c>
      <c r="E24">
        <v>67</v>
      </c>
    </row>
    <row r="25" spans="2:9" x14ac:dyDescent="0.45">
      <c r="B25" t="s">
        <v>5</v>
      </c>
      <c r="C25" t="s">
        <v>11</v>
      </c>
      <c r="D25" t="s">
        <v>12</v>
      </c>
      <c r="E25">
        <v>74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E4742-892C-462C-9E00-CF7F68975BD3}">
  <sheetPr codeName="Sheet8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26" width="10.59765625" customWidth="1"/>
  </cols>
  <sheetData>
    <row r="1" spans="1:26" ht="30" customHeight="1" x14ac:dyDescent="0.45">
      <c r="A1" s="2"/>
      <c r="B1" s="3" t="s">
        <v>40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I3" s="10" t="s">
        <v>5</v>
      </c>
    </row>
    <row r="4" spans="1:26" x14ac:dyDescent="0.45">
      <c r="B4" s="12" t="s">
        <v>38</v>
      </c>
    </row>
    <row r="5" spans="1:26" ht="15.4" x14ac:dyDescent="0.6">
      <c r="B5" t="s">
        <v>6</v>
      </c>
      <c r="C5" t="s">
        <v>7</v>
      </c>
      <c r="D5" t="s">
        <v>8</v>
      </c>
      <c r="E5" s="13" t="s">
        <v>9</v>
      </c>
      <c r="G5" s="5" t="s">
        <v>39</v>
      </c>
      <c r="I5" s="20"/>
      <c r="J5" s="14"/>
      <c r="K5" s="19"/>
      <c r="L5" s="19"/>
    </row>
    <row r="6" spans="1:26" x14ac:dyDescent="0.45">
      <c r="B6" t="s">
        <v>10</v>
      </c>
      <c r="C6" t="s">
        <v>11</v>
      </c>
      <c r="D6" t="s">
        <v>12</v>
      </c>
      <c r="E6">
        <v>60</v>
      </c>
      <c r="G6" s="6" t="s">
        <v>6</v>
      </c>
      <c r="I6" s="9"/>
    </row>
    <row r="7" spans="1:26" x14ac:dyDescent="0.45">
      <c r="B7" t="s">
        <v>13</v>
      </c>
      <c r="C7" t="s">
        <v>14</v>
      </c>
      <c r="D7" t="s">
        <v>12</v>
      </c>
      <c r="E7">
        <v>63</v>
      </c>
      <c r="G7" s="7" t="s">
        <v>7</v>
      </c>
      <c r="M7" s="5"/>
    </row>
    <row r="8" spans="1:26" x14ac:dyDescent="0.45">
      <c r="B8" t="s">
        <v>5</v>
      </c>
      <c r="C8" t="s">
        <v>15</v>
      </c>
      <c r="D8" t="s">
        <v>12</v>
      </c>
      <c r="E8">
        <v>85</v>
      </c>
      <c r="G8" s="7" t="s">
        <v>8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  <c r="G9" s="8" t="s">
        <v>9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</row>
    <row r="16" spans="1:26" x14ac:dyDescent="0.45">
      <c r="B16" t="s">
        <v>18</v>
      </c>
      <c r="C16" t="s">
        <v>15</v>
      </c>
      <c r="D16" t="s">
        <v>12</v>
      </c>
      <c r="E16">
        <v>70</v>
      </c>
    </row>
    <row r="17" spans="2:5" x14ac:dyDescent="0.45">
      <c r="B17" t="s">
        <v>5</v>
      </c>
      <c r="C17" t="s">
        <v>14</v>
      </c>
      <c r="D17" t="s">
        <v>12</v>
      </c>
      <c r="E17">
        <v>80</v>
      </c>
    </row>
    <row r="18" spans="2:5" x14ac:dyDescent="0.45">
      <c r="B18" t="s">
        <v>18</v>
      </c>
      <c r="C18" t="s">
        <v>14</v>
      </c>
      <c r="D18" t="s">
        <v>17</v>
      </c>
      <c r="E18">
        <v>92</v>
      </c>
    </row>
    <row r="19" spans="2:5" x14ac:dyDescent="0.45">
      <c r="B19" t="s">
        <v>5</v>
      </c>
      <c r="C19" t="s">
        <v>16</v>
      </c>
      <c r="D19" t="s">
        <v>17</v>
      </c>
      <c r="E19">
        <v>51</v>
      </c>
    </row>
    <row r="20" spans="2:5" x14ac:dyDescent="0.45">
      <c r="B20" t="s">
        <v>13</v>
      </c>
      <c r="C20" t="s">
        <v>11</v>
      </c>
      <c r="D20" t="s">
        <v>12</v>
      </c>
      <c r="E20">
        <v>63</v>
      </c>
    </row>
    <row r="21" spans="2:5" x14ac:dyDescent="0.45">
      <c r="B21" t="s">
        <v>20</v>
      </c>
      <c r="C21" t="s">
        <v>15</v>
      </c>
      <c r="D21" t="s">
        <v>19</v>
      </c>
      <c r="E21">
        <v>53</v>
      </c>
    </row>
    <row r="22" spans="2:5" x14ac:dyDescent="0.45">
      <c r="B22" t="s">
        <v>20</v>
      </c>
      <c r="C22" t="s">
        <v>14</v>
      </c>
      <c r="D22" t="s">
        <v>17</v>
      </c>
      <c r="E22">
        <v>66</v>
      </c>
    </row>
    <row r="23" spans="2:5" x14ac:dyDescent="0.45">
      <c r="B23" t="s">
        <v>10</v>
      </c>
      <c r="C23" t="s">
        <v>14</v>
      </c>
      <c r="D23" t="s">
        <v>19</v>
      </c>
      <c r="E23">
        <v>74</v>
      </c>
    </row>
    <row r="24" spans="2:5" x14ac:dyDescent="0.45">
      <c r="B24" t="s">
        <v>13</v>
      </c>
      <c r="C24" t="s">
        <v>16</v>
      </c>
      <c r="D24" t="s">
        <v>19</v>
      </c>
      <c r="E24">
        <v>67</v>
      </c>
    </row>
    <row r="25" spans="2:5" x14ac:dyDescent="0.45">
      <c r="B25" t="s">
        <v>5</v>
      </c>
      <c r="C25" t="s">
        <v>11</v>
      </c>
      <c r="D25" t="s">
        <v>12</v>
      </c>
      <c r="E25">
        <v>74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0E3A-1F6D-49B6-864B-A456B63EB6C5}">
  <sheetPr codeName="Sheet17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26" width="10.59765625" customWidth="1"/>
  </cols>
  <sheetData>
    <row r="1" spans="1:26" ht="30" customHeight="1" x14ac:dyDescent="0.45">
      <c r="A1" s="2"/>
      <c r="B1" s="3" t="s">
        <v>156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I3" s="5" t="s">
        <v>25</v>
      </c>
      <c r="J3" s="10" t="s">
        <v>5</v>
      </c>
    </row>
    <row r="4" spans="1:26" x14ac:dyDescent="0.45">
      <c r="B4" s="12" t="s">
        <v>157</v>
      </c>
    </row>
    <row r="5" spans="1:26" ht="15.4" x14ac:dyDescent="0.6">
      <c r="B5" t="s">
        <v>6</v>
      </c>
      <c r="C5" t="s">
        <v>7</v>
      </c>
      <c r="D5" t="s">
        <v>8</v>
      </c>
      <c r="E5" s="13" t="s">
        <v>9</v>
      </c>
      <c r="I5" s="14" t="s">
        <v>6</v>
      </c>
      <c r="J5" s="14" t="s">
        <v>7</v>
      </c>
      <c r="K5" s="19" t="s">
        <v>8</v>
      </c>
      <c r="L5" s="19" t="s">
        <v>9</v>
      </c>
    </row>
    <row r="6" spans="1:26" x14ac:dyDescent="0.45">
      <c r="B6" t="s">
        <v>10</v>
      </c>
      <c r="C6" t="s">
        <v>11</v>
      </c>
      <c r="D6" t="s">
        <v>12</v>
      </c>
      <c r="E6">
        <v>60</v>
      </c>
      <c r="I6" s="9"/>
    </row>
    <row r="7" spans="1:26" x14ac:dyDescent="0.45">
      <c r="B7" t="s">
        <v>13</v>
      </c>
      <c r="C7" t="s">
        <v>14</v>
      </c>
      <c r="E7">
        <v>63</v>
      </c>
    </row>
    <row r="8" spans="1:26" x14ac:dyDescent="0.45">
      <c r="B8" t="s">
        <v>5</v>
      </c>
      <c r="C8" t="s">
        <v>15</v>
      </c>
      <c r="E8">
        <v>85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</row>
    <row r="16" spans="1:26" x14ac:dyDescent="0.45">
      <c r="B16" t="s">
        <v>18</v>
      </c>
      <c r="C16" t="s">
        <v>15</v>
      </c>
      <c r="D16" t="s">
        <v>12</v>
      </c>
      <c r="E16">
        <v>70</v>
      </c>
    </row>
    <row r="17" spans="2:5" x14ac:dyDescent="0.45">
      <c r="B17" t="s">
        <v>5</v>
      </c>
      <c r="C17" t="s">
        <v>14</v>
      </c>
      <c r="D17" t="s">
        <v>12</v>
      </c>
      <c r="E17">
        <v>80</v>
      </c>
    </row>
    <row r="18" spans="2:5" x14ac:dyDescent="0.45">
      <c r="B18" t="s">
        <v>18</v>
      </c>
      <c r="C18" t="s">
        <v>14</v>
      </c>
      <c r="D18" t="s">
        <v>17</v>
      </c>
      <c r="E18">
        <v>92</v>
      </c>
    </row>
    <row r="19" spans="2:5" x14ac:dyDescent="0.45">
      <c r="B19" t="s">
        <v>5</v>
      </c>
      <c r="E19">
        <v>51</v>
      </c>
    </row>
    <row r="20" spans="2:5" x14ac:dyDescent="0.45">
      <c r="B20" t="s">
        <v>13</v>
      </c>
      <c r="C20" t="s">
        <v>11</v>
      </c>
      <c r="D20" t="s">
        <v>12</v>
      </c>
      <c r="E20">
        <v>63</v>
      </c>
    </row>
    <row r="21" spans="2:5" x14ac:dyDescent="0.45">
      <c r="B21" t="s">
        <v>20</v>
      </c>
      <c r="C21" t="s">
        <v>15</v>
      </c>
      <c r="D21" t="s">
        <v>19</v>
      </c>
      <c r="E21">
        <v>53</v>
      </c>
    </row>
    <row r="22" spans="2:5" x14ac:dyDescent="0.45">
      <c r="B22" t="s">
        <v>20</v>
      </c>
      <c r="C22" t="s">
        <v>14</v>
      </c>
      <c r="D22" t="s">
        <v>17</v>
      </c>
      <c r="E22">
        <v>66</v>
      </c>
    </row>
    <row r="23" spans="2:5" x14ac:dyDescent="0.45">
      <c r="B23" t="s">
        <v>10</v>
      </c>
      <c r="C23" t="s">
        <v>14</v>
      </c>
      <c r="D23" t="s">
        <v>19</v>
      </c>
      <c r="E23">
        <v>74</v>
      </c>
    </row>
    <row r="24" spans="2:5" x14ac:dyDescent="0.45">
      <c r="B24" t="s">
        <v>13</v>
      </c>
      <c r="C24" t="s">
        <v>16</v>
      </c>
      <c r="D24" t="s">
        <v>19</v>
      </c>
      <c r="E24">
        <v>67</v>
      </c>
    </row>
    <row r="25" spans="2:5" x14ac:dyDescent="0.45">
      <c r="B25" t="s">
        <v>5</v>
      </c>
      <c r="C25" t="s">
        <v>11</v>
      </c>
      <c r="D25" t="s">
        <v>12</v>
      </c>
      <c r="E25">
        <v>74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0A45E-FB43-4301-BB86-5698003AB451}">
  <sheetPr codeName="Sheet18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26" width="10.59765625" customWidth="1"/>
  </cols>
  <sheetData>
    <row r="1" spans="1:26" ht="30" customHeight="1" x14ac:dyDescent="0.45">
      <c r="A1" s="2"/>
      <c r="B1" s="3" t="s">
        <v>71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I3" s="5" t="s">
        <v>158</v>
      </c>
      <c r="J3" s="10" t="s">
        <v>12</v>
      </c>
    </row>
    <row r="4" spans="1:26" x14ac:dyDescent="0.45">
      <c r="B4" s="12" t="s">
        <v>70</v>
      </c>
    </row>
    <row r="5" spans="1:26" ht="15.4" x14ac:dyDescent="0.6">
      <c r="B5" t="s">
        <v>6</v>
      </c>
      <c r="C5" t="s">
        <v>7</v>
      </c>
      <c r="D5" t="s">
        <v>8</v>
      </c>
      <c r="E5" s="13" t="s">
        <v>9</v>
      </c>
      <c r="I5" s="14" t="s">
        <v>6</v>
      </c>
      <c r="J5" s="14" t="s">
        <v>7</v>
      </c>
      <c r="K5" s="19" t="s">
        <v>8</v>
      </c>
      <c r="L5" s="19" t="s">
        <v>9</v>
      </c>
    </row>
    <row r="6" spans="1:26" x14ac:dyDescent="0.45">
      <c r="B6" t="s">
        <v>10</v>
      </c>
      <c r="C6" t="s">
        <v>11</v>
      </c>
      <c r="D6" t="s">
        <v>12</v>
      </c>
      <c r="E6">
        <v>60</v>
      </c>
      <c r="I6" s="9"/>
    </row>
    <row r="7" spans="1:26" x14ac:dyDescent="0.45">
      <c r="B7" t="s">
        <v>13</v>
      </c>
      <c r="C7" t="s">
        <v>14</v>
      </c>
      <c r="D7" t="s">
        <v>12</v>
      </c>
      <c r="E7">
        <v>63</v>
      </c>
    </row>
    <row r="8" spans="1:26" x14ac:dyDescent="0.45">
      <c r="B8" t="s">
        <v>5</v>
      </c>
      <c r="C8" t="s">
        <v>15</v>
      </c>
      <c r="D8" t="s">
        <v>12</v>
      </c>
      <c r="E8">
        <v>85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</row>
    <row r="16" spans="1:26" x14ac:dyDescent="0.45">
      <c r="B16" t="s">
        <v>18</v>
      </c>
      <c r="C16" t="s">
        <v>15</v>
      </c>
      <c r="D16" t="s">
        <v>12</v>
      </c>
      <c r="E16">
        <v>70</v>
      </c>
    </row>
    <row r="17" spans="2:5" x14ac:dyDescent="0.45">
      <c r="B17" t="s">
        <v>5</v>
      </c>
      <c r="C17" t="s">
        <v>14</v>
      </c>
      <c r="D17" t="s">
        <v>12</v>
      </c>
      <c r="E17">
        <v>80</v>
      </c>
    </row>
    <row r="18" spans="2:5" x14ac:dyDescent="0.45">
      <c r="B18" t="s">
        <v>18</v>
      </c>
      <c r="C18" t="s">
        <v>14</v>
      </c>
      <c r="D18" t="s">
        <v>17</v>
      </c>
      <c r="E18">
        <v>92</v>
      </c>
    </row>
    <row r="19" spans="2:5" x14ac:dyDescent="0.45">
      <c r="B19" t="s">
        <v>5</v>
      </c>
      <c r="C19" t="s">
        <v>16</v>
      </c>
      <c r="D19" t="s">
        <v>17</v>
      </c>
      <c r="E19">
        <v>51</v>
      </c>
    </row>
    <row r="20" spans="2:5" x14ac:dyDescent="0.45">
      <c r="B20" t="s">
        <v>13</v>
      </c>
      <c r="C20" t="s">
        <v>11</v>
      </c>
      <c r="D20" t="s">
        <v>12</v>
      </c>
      <c r="E20">
        <v>63</v>
      </c>
    </row>
    <row r="21" spans="2:5" x14ac:dyDescent="0.45">
      <c r="B21" t="s">
        <v>20</v>
      </c>
      <c r="C21" t="s">
        <v>15</v>
      </c>
      <c r="D21" t="s">
        <v>19</v>
      </c>
      <c r="E21">
        <v>53</v>
      </c>
    </row>
    <row r="22" spans="2:5" x14ac:dyDescent="0.45">
      <c r="B22" t="s">
        <v>20</v>
      </c>
      <c r="C22" t="s">
        <v>14</v>
      </c>
      <c r="D22" t="s">
        <v>17</v>
      </c>
      <c r="E22">
        <v>66</v>
      </c>
    </row>
    <row r="23" spans="2:5" x14ac:dyDescent="0.45">
      <c r="B23" t="s">
        <v>10</v>
      </c>
      <c r="C23" t="s">
        <v>14</v>
      </c>
      <c r="D23" t="s">
        <v>19</v>
      </c>
      <c r="E23">
        <v>74</v>
      </c>
    </row>
    <row r="24" spans="2:5" x14ac:dyDescent="0.45">
      <c r="B24" t="s">
        <v>13</v>
      </c>
      <c r="C24" t="s">
        <v>16</v>
      </c>
      <c r="D24" t="s">
        <v>19</v>
      </c>
      <c r="E24">
        <v>67</v>
      </c>
    </row>
    <row r="25" spans="2:5" x14ac:dyDescent="0.45">
      <c r="B25" t="s">
        <v>5</v>
      </c>
      <c r="C25" t="s">
        <v>11</v>
      </c>
      <c r="D25" t="s">
        <v>12</v>
      </c>
      <c r="E25">
        <v>74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6AB1-8EB0-4F0A-8B5A-9C1565E35D12}">
  <sheetPr codeName="Sheet9"/>
  <dimension ref="A1:Z28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26" width="10.59765625" customWidth="1"/>
  </cols>
  <sheetData>
    <row r="1" spans="1:26" ht="30" customHeight="1" x14ac:dyDescent="0.45">
      <c r="A1" s="2"/>
      <c r="B1" s="3" t="s">
        <v>34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H3" s="5"/>
      <c r="I3" s="10" t="s">
        <v>5</v>
      </c>
    </row>
    <row r="4" spans="1:26" x14ac:dyDescent="0.45">
      <c r="B4" s="12" t="s">
        <v>44</v>
      </c>
    </row>
    <row r="5" spans="1:26" ht="15.4" x14ac:dyDescent="0.6">
      <c r="B5" t="s">
        <v>6</v>
      </c>
      <c r="C5" t="s">
        <v>7</v>
      </c>
      <c r="D5" t="s">
        <v>8</v>
      </c>
      <c r="E5" s="13" t="s">
        <v>9</v>
      </c>
      <c r="I5" s="14" t="s">
        <v>6</v>
      </c>
      <c r="J5" s="14" t="s">
        <v>7</v>
      </c>
      <c r="K5" s="15" t="s">
        <v>9</v>
      </c>
    </row>
    <row r="6" spans="1:26" x14ac:dyDescent="0.45">
      <c r="B6" t="s">
        <v>10</v>
      </c>
      <c r="C6" t="s">
        <v>11</v>
      </c>
      <c r="D6" t="s">
        <v>12</v>
      </c>
      <c r="E6">
        <v>60</v>
      </c>
      <c r="I6" s="9"/>
    </row>
    <row r="7" spans="1:26" x14ac:dyDescent="0.45">
      <c r="B7" t="s">
        <v>13</v>
      </c>
      <c r="C7" t="s">
        <v>14</v>
      </c>
      <c r="D7" t="s">
        <v>12</v>
      </c>
      <c r="E7">
        <v>63</v>
      </c>
    </row>
    <row r="8" spans="1:26" x14ac:dyDescent="0.45">
      <c r="B8" t="s">
        <v>5</v>
      </c>
      <c r="C8" t="s">
        <v>15</v>
      </c>
      <c r="D8" t="s">
        <v>12</v>
      </c>
      <c r="E8">
        <v>85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</row>
    <row r="17" spans="2:4" x14ac:dyDescent="0.45">
      <c r="B17" s="12" t="s">
        <v>45</v>
      </c>
    </row>
    <row r="18" spans="2:4" x14ac:dyDescent="0.45">
      <c r="B18" t="s">
        <v>7</v>
      </c>
      <c r="C18" t="s">
        <v>6</v>
      </c>
      <c r="D18" t="s">
        <v>9</v>
      </c>
    </row>
    <row r="19" spans="2:4" x14ac:dyDescent="0.45">
      <c r="B19" t="s">
        <v>15</v>
      </c>
      <c r="C19" t="s">
        <v>18</v>
      </c>
      <c r="D19">
        <v>70</v>
      </c>
    </row>
    <row r="20" spans="2:4" x14ac:dyDescent="0.45">
      <c r="B20" t="s">
        <v>14</v>
      </c>
      <c r="C20" t="s">
        <v>5</v>
      </c>
      <c r="D20">
        <v>80</v>
      </c>
    </row>
    <row r="21" spans="2:4" x14ac:dyDescent="0.45">
      <c r="B21" t="s">
        <v>14</v>
      </c>
      <c r="C21" t="s">
        <v>18</v>
      </c>
      <c r="D21">
        <v>92</v>
      </c>
    </row>
    <row r="22" spans="2:4" x14ac:dyDescent="0.45">
      <c r="B22" t="s">
        <v>16</v>
      </c>
      <c r="C22" t="s">
        <v>5</v>
      </c>
      <c r="D22">
        <v>51</v>
      </c>
    </row>
    <row r="23" spans="2:4" x14ac:dyDescent="0.45">
      <c r="B23" t="s">
        <v>11</v>
      </c>
      <c r="C23" t="s">
        <v>13</v>
      </c>
      <c r="D23">
        <v>63</v>
      </c>
    </row>
    <row r="24" spans="2:4" x14ac:dyDescent="0.45">
      <c r="B24" t="s">
        <v>15</v>
      </c>
      <c r="C24" t="s">
        <v>20</v>
      </c>
      <c r="D24">
        <v>53</v>
      </c>
    </row>
    <row r="25" spans="2:4" x14ac:dyDescent="0.45">
      <c r="B25" t="s">
        <v>14</v>
      </c>
      <c r="C25" t="s">
        <v>20</v>
      </c>
      <c r="D25">
        <v>66</v>
      </c>
    </row>
    <row r="26" spans="2:4" x14ac:dyDescent="0.45">
      <c r="B26" t="s">
        <v>14</v>
      </c>
      <c r="C26" t="s">
        <v>10</v>
      </c>
      <c r="D26">
        <v>74</v>
      </c>
    </row>
    <row r="27" spans="2:4" x14ac:dyDescent="0.45">
      <c r="B27" t="s">
        <v>16</v>
      </c>
      <c r="C27" t="s">
        <v>13</v>
      </c>
      <c r="D27">
        <v>67</v>
      </c>
    </row>
    <row r="28" spans="2:4" x14ac:dyDescent="0.45">
      <c r="B28" t="s">
        <v>11</v>
      </c>
      <c r="C28" t="s">
        <v>5</v>
      </c>
      <c r="D28">
        <v>74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5B9FE-0F22-4639-A505-C3FAFCA0C0B4}">
  <sheetPr codeName="Sheet24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8" width="10.59765625" customWidth="1"/>
    <col min="9" max="9" width="2.59765625" customWidth="1"/>
    <col min="10" max="26" width="10.59765625" customWidth="1"/>
  </cols>
  <sheetData>
    <row r="1" spans="1:26" ht="30" customHeight="1" x14ac:dyDescent="0.45">
      <c r="A1" s="2"/>
      <c r="B1" s="3" t="s">
        <v>149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J3" s="10" t="s">
        <v>49</v>
      </c>
    </row>
    <row r="4" spans="1:26" x14ac:dyDescent="0.45">
      <c r="B4" s="12" t="s">
        <v>46</v>
      </c>
      <c r="G4" s="12" t="s">
        <v>150</v>
      </c>
    </row>
    <row r="5" spans="1:26" ht="15.4" x14ac:dyDescent="0.6">
      <c r="B5" t="s">
        <v>6</v>
      </c>
      <c r="C5" t="s">
        <v>7</v>
      </c>
      <c r="D5" t="s">
        <v>8</v>
      </c>
      <c r="E5" s="13" t="s">
        <v>9</v>
      </c>
      <c r="G5" t="s">
        <v>6</v>
      </c>
      <c r="H5" t="s">
        <v>47</v>
      </c>
      <c r="J5" s="14" t="s">
        <v>6</v>
      </c>
      <c r="K5" s="14" t="s">
        <v>7</v>
      </c>
      <c r="L5" s="15" t="s">
        <v>8</v>
      </c>
      <c r="M5" s="15" t="s">
        <v>9</v>
      </c>
    </row>
    <row r="6" spans="1:26" x14ac:dyDescent="0.45">
      <c r="B6" t="s">
        <v>10</v>
      </c>
      <c r="C6" t="s">
        <v>11</v>
      </c>
      <c r="D6" t="s">
        <v>12</v>
      </c>
      <c r="E6">
        <v>60</v>
      </c>
      <c r="G6" t="s">
        <v>5</v>
      </c>
      <c r="H6" t="s">
        <v>49</v>
      </c>
      <c r="J6" s="9"/>
    </row>
    <row r="7" spans="1:26" x14ac:dyDescent="0.45">
      <c r="B7" t="s">
        <v>13</v>
      </c>
      <c r="C7" t="s">
        <v>14</v>
      </c>
      <c r="D7" t="s">
        <v>12</v>
      </c>
      <c r="E7">
        <v>63</v>
      </c>
      <c r="G7" t="s">
        <v>20</v>
      </c>
      <c r="H7" t="s">
        <v>50</v>
      </c>
    </row>
    <row r="8" spans="1:26" x14ac:dyDescent="0.45">
      <c r="B8" t="s">
        <v>5</v>
      </c>
      <c r="C8" t="s">
        <v>15</v>
      </c>
      <c r="D8" t="s">
        <v>12</v>
      </c>
      <c r="E8">
        <v>85</v>
      </c>
      <c r="G8" t="s">
        <v>10</v>
      </c>
      <c r="H8" t="s">
        <v>50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  <c r="G9" t="s">
        <v>13</v>
      </c>
      <c r="H9" t="s">
        <v>48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  <c r="G10" t="s">
        <v>18</v>
      </c>
      <c r="H10" t="s">
        <v>49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</row>
    <row r="16" spans="1:26" x14ac:dyDescent="0.45">
      <c r="B16" t="s">
        <v>18</v>
      </c>
      <c r="C16" t="s">
        <v>15</v>
      </c>
      <c r="D16" t="s">
        <v>12</v>
      </c>
      <c r="E16">
        <v>70</v>
      </c>
    </row>
    <row r="17" spans="2:5" x14ac:dyDescent="0.45">
      <c r="B17" t="s">
        <v>5</v>
      </c>
      <c r="C17" t="s">
        <v>14</v>
      </c>
      <c r="D17" t="s">
        <v>12</v>
      </c>
      <c r="E17">
        <v>80</v>
      </c>
    </row>
    <row r="18" spans="2:5" x14ac:dyDescent="0.45">
      <c r="B18" t="s">
        <v>18</v>
      </c>
      <c r="C18" t="s">
        <v>14</v>
      </c>
      <c r="D18" t="s">
        <v>17</v>
      </c>
      <c r="E18">
        <v>92</v>
      </c>
    </row>
    <row r="19" spans="2:5" x14ac:dyDescent="0.45">
      <c r="B19" t="s">
        <v>5</v>
      </c>
      <c r="C19" t="s">
        <v>16</v>
      </c>
      <c r="D19" t="s">
        <v>17</v>
      </c>
      <c r="E19">
        <v>51</v>
      </c>
    </row>
    <row r="20" spans="2:5" x14ac:dyDescent="0.45">
      <c r="B20" t="s">
        <v>13</v>
      </c>
      <c r="C20" t="s">
        <v>11</v>
      </c>
      <c r="D20" t="s">
        <v>12</v>
      </c>
      <c r="E20">
        <v>63</v>
      </c>
    </row>
    <row r="21" spans="2:5" x14ac:dyDescent="0.45">
      <c r="B21" t="s">
        <v>20</v>
      </c>
      <c r="C21" t="s">
        <v>15</v>
      </c>
      <c r="D21" t="s">
        <v>19</v>
      </c>
      <c r="E21">
        <v>53</v>
      </c>
    </row>
    <row r="22" spans="2:5" x14ac:dyDescent="0.45">
      <c r="B22" t="s">
        <v>20</v>
      </c>
      <c r="C22" t="s">
        <v>14</v>
      </c>
      <c r="D22" t="s">
        <v>17</v>
      </c>
      <c r="E22">
        <v>66</v>
      </c>
    </row>
    <row r="23" spans="2:5" x14ac:dyDescent="0.45">
      <c r="B23" t="s">
        <v>10</v>
      </c>
      <c r="C23" t="s">
        <v>14</v>
      </c>
      <c r="D23" t="s">
        <v>19</v>
      </c>
      <c r="E23">
        <v>74</v>
      </c>
    </row>
    <row r="24" spans="2:5" x14ac:dyDescent="0.45">
      <c r="B24" t="s">
        <v>13</v>
      </c>
      <c r="C24" t="s">
        <v>16</v>
      </c>
      <c r="D24" t="s">
        <v>19</v>
      </c>
      <c r="E24">
        <v>67</v>
      </c>
    </row>
    <row r="25" spans="2:5" x14ac:dyDescent="0.45">
      <c r="B25" t="s">
        <v>5</v>
      </c>
      <c r="C25" t="s">
        <v>11</v>
      </c>
      <c r="D25" t="s">
        <v>12</v>
      </c>
      <c r="E25">
        <v>74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8D5E8-80F2-4977-852B-BB788C0A2715}">
  <sheetPr codeName="Sheet10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26" width="10.59765625" customWidth="1"/>
  </cols>
  <sheetData>
    <row r="1" spans="1:26" ht="30" customHeight="1" x14ac:dyDescent="0.45">
      <c r="A1" s="2"/>
      <c r="B1" s="3" t="s">
        <v>51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I3" s="5" t="s">
        <v>25</v>
      </c>
      <c r="J3" s="10" t="s">
        <v>5</v>
      </c>
    </row>
    <row r="4" spans="1:26" x14ac:dyDescent="0.45">
      <c r="B4" s="12" t="s">
        <v>52</v>
      </c>
    </row>
    <row r="5" spans="1:26" ht="15.4" x14ac:dyDescent="0.6">
      <c r="B5" t="s">
        <v>6</v>
      </c>
      <c r="C5" t="s">
        <v>7</v>
      </c>
      <c r="D5" t="s">
        <v>8</v>
      </c>
      <c r="E5" s="13" t="s">
        <v>9</v>
      </c>
      <c r="I5" s="14" t="s">
        <v>6</v>
      </c>
      <c r="J5" s="14" t="s">
        <v>7</v>
      </c>
      <c r="K5" s="14" t="s">
        <v>8</v>
      </c>
      <c r="L5" s="15" t="s">
        <v>9</v>
      </c>
    </row>
    <row r="6" spans="1:26" x14ac:dyDescent="0.45">
      <c r="B6" t="s">
        <v>10</v>
      </c>
      <c r="C6" t="s">
        <v>11</v>
      </c>
      <c r="D6" t="s">
        <v>12</v>
      </c>
      <c r="E6">
        <v>60</v>
      </c>
      <c r="I6" s="9"/>
    </row>
    <row r="7" spans="1:26" x14ac:dyDescent="0.45">
      <c r="B7" t="s">
        <v>13</v>
      </c>
      <c r="C7" t="s">
        <v>14</v>
      </c>
      <c r="D7" t="s">
        <v>12</v>
      </c>
      <c r="E7">
        <v>63</v>
      </c>
    </row>
    <row r="8" spans="1:26" x14ac:dyDescent="0.45">
      <c r="B8" t="s">
        <v>5</v>
      </c>
      <c r="C8" t="s">
        <v>15</v>
      </c>
      <c r="D8" t="s">
        <v>12</v>
      </c>
      <c r="E8">
        <v>85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</row>
    <row r="16" spans="1:26" x14ac:dyDescent="0.45">
      <c r="B16" t="s">
        <v>18</v>
      </c>
      <c r="C16" t="s">
        <v>15</v>
      </c>
      <c r="D16" t="s">
        <v>12</v>
      </c>
      <c r="E16">
        <v>70</v>
      </c>
    </row>
    <row r="17" spans="2:5" x14ac:dyDescent="0.45">
      <c r="B17" t="s">
        <v>5</v>
      </c>
      <c r="C17" t="s">
        <v>14</v>
      </c>
      <c r="D17" t="s">
        <v>12</v>
      </c>
      <c r="E17">
        <v>80</v>
      </c>
    </row>
    <row r="18" spans="2:5" x14ac:dyDescent="0.45">
      <c r="B18" t="s">
        <v>18</v>
      </c>
      <c r="C18" t="s">
        <v>14</v>
      </c>
      <c r="D18" t="s">
        <v>17</v>
      </c>
      <c r="E18">
        <v>92</v>
      </c>
    </row>
    <row r="19" spans="2:5" x14ac:dyDescent="0.45">
      <c r="B19" t="s">
        <v>5</v>
      </c>
      <c r="C19" t="s">
        <v>16</v>
      </c>
      <c r="D19" t="s">
        <v>17</v>
      </c>
      <c r="E19">
        <v>51</v>
      </c>
    </row>
    <row r="20" spans="2:5" x14ac:dyDescent="0.45">
      <c r="B20" t="s">
        <v>13</v>
      </c>
      <c r="C20" t="s">
        <v>11</v>
      </c>
      <c r="D20" t="s">
        <v>12</v>
      </c>
      <c r="E20">
        <v>63</v>
      </c>
    </row>
    <row r="21" spans="2:5" x14ac:dyDescent="0.45">
      <c r="B21" t="s">
        <v>20</v>
      </c>
      <c r="C21" t="s">
        <v>15</v>
      </c>
      <c r="D21" t="s">
        <v>19</v>
      </c>
      <c r="E21">
        <v>53</v>
      </c>
    </row>
    <row r="22" spans="2:5" x14ac:dyDescent="0.45">
      <c r="B22" t="s">
        <v>20</v>
      </c>
      <c r="C22" t="s">
        <v>14</v>
      </c>
      <c r="D22" t="s">
        <v>17</v>
      </c>
      <c r="E22">
        <v>66</v>
      </c>
    </row>
    <row r="23" spans="2:5" x14ac:dyDescent="0.45">
      <c r="B23" t="s">
        <v>10</v>
      </c>
      <c r="C23" t="s">
        <v>14</v>
      </c>
      <c r="D23" t="s">
        <v>19</v>
      </c>
      <c r="E23">
        <v>74</v>
      </c>
    </row>
    <row r="24" spans="2:5" x14ac:dyDescent="0.45">
      <c r="B24" t="s">
        <v>13</v>
      </c>
      <c r="C24" t="s">
        <v>16</v>
      </c>
      <c r="D24" t="s">
        <v>19</v>
      </c>
      <c r="E24">
        <v>67</v>
      </c>
    </row>
    <row r="25" spans="2:5" x14ac:dyDescent="0.45">
      <c r="B25" t="s">
        <v>5</v>
      </c>
      <c r="C25" t="s">
        <v>11</v>
      </c>
      <c r="D25" t="s">
        <v>12</v>
      </c>
      <c r="E25">
        <v>74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03712-4142-4D5F-AD88-686A3420DA34}">
  <sheetPr codeName="Sheet11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26" width="10.59765625" customWidth="1"/>
  </cols>
  <sheetData>
    <row r="1" spans="1:26" ht="30" customHeight="1" x14ac:dyDescent="0.45">
      <c r="A1" s="2"/>
      <c r="B1" s="3" t="s">
        <v>53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I3" s="5" t="s">
        <v>25</v>
      </c>
      <c r="J3" s="10" t="s">
        <v>171</v>
      </c>
    </row>
    <row r="4" spans="1:26" x14ac:dyDescent="0.45">
      <c r="B4" s="12" t="s">
        <v>54</v>
      </c>
    </row>
    <row r="5" spans="1:26" ht="15.4" x14ac:dyDescent="0.6">
      <c r="B5" t="s">
        <v>6</v>
      </c>
      <c r="C5" t="s">
        <v>7</v>
      </c>
      <c r="D5" t="s">
        <v>8</v>
      </c>
      <c r="E5" s="13" t="s">
        <v>9</v>
      </c>
      <c r="I5" s="14" t="s">
        <v>6</v>
      </c>
      <c r="J5" s="14" t="s">
        <v>7</v>
      </c>
      <c r="K5" s="14" t="s">
        <v>8</v>
      </c>
      <c r="L5" s="15" t="s">
        <v>9</v>
      </c>
    </row>
    <row r="6" spans="1:26" x14ac:dyDescent="0.45">
      <c r="B6" t="s">
        <v>10</v>
      </c>
      <c r="C6" t="s">
        <v>11</v>
      </c>
      <c r="D6" t="s">
        <v>12</v>
      </c>
      <c r="E6">
        <v>60</v>
      </c>
      <c r="I6" s="9"/>
    </row>
    <row r="7" spans="1:26" x14ac:dyDescent="0.45">
      <c r="B7" t="s">
        <v>13</v>
      </c>
      <c r="C7" t="s">
        <v>14</v>
      </c>
      <c r="D7" t="s">
        <v>12</v>
      </c>
      <c r="E7">
        <v>63</v>
      </c>
    </row>
    <row r="8" spans="1:26" x14ac:dyDescent="0.45">
      <c r="B8" t="s">
        <v>5</v>
      </c>
      <c r="C8" t="s">
        <v>15</v>
      </c>
      <c r="D8" t="s">
        <v>12</v>
      </c>
      <c r="E8">
        <v>85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</row>
    <row r="16" spans="1:26" x14ac:dyDescent="0.45">
      <c r="B16" t="s">
        <v>18</v>
      </c>
      <c r="C16" t="s">
        <v>15</v>
      </c>
      <c r="D16" t="s">
        <v>12</v>
      </c>
      <c r="E16">
        <v>70</v>
      </c>
    </row>
    <row r="17" spans="2:5" x14ac:dyDescent="0.45">
      <c r="B17" t="s">
        <v>5</v>
      </c>
      <c r="C17" t="s">
        <v>14</v>
      </c>
      <c r="D17" t="s">
        <v>12</v>
      </c>
      <c r="E17">
        <v>80</v>
      </c>
    </row>
    <row r="18" spans="2:5" x14ac:dyDescent="0.45">
      <c r="B18" t="s">
        <v>18</v>
      </c>
      <c r="C18" t="s">
        <v>14</v>
      </c>
      <c r="D18" t="s">
        <v>17</v>
      </c>
      <c r="E18">
        <v>92</v>
      </c>
    </row>
    <row r="19" spans="2:5" x14ac:dyDescent="0.45">
      <c r="B19" t="s">
        <v>5</v>
      </c>
      <c r="C19" t="s">
        <v>16</v>
      </c>
      <c r="D19" t="s">
        <v>17</v>
      </c>
      <c r="E19">
        <v>51</v>
      </c>
    </row>
    <row r="20" spans="2:5" x14ac:dyDescent="0.45">
      <c r="B20" t="s">
        <v>13</v>
      </c>
      <c r="C20" t="s">
        <v>11</v>
      </c>
      <c r="D20" t="s">
        <v>12</v>
      </c>
      <c r="E20">
        <v>63</v>
      </c>
    </row>
    <row r="21" spans="2:5" x14ac:dyDescent="0.45">
      <c r="B21" t="s">
        <v>20</v>
      </c>
      <c r="C21" t="s">
        <v>15</v>
      </c>
      <c r="D21" t="s">
        <v>19</v>
      </c>
      <c r="E21">
        <v>53</v>
      </c>
    </row>
    <row r="22" spans="2:5" x14ac:dyDescent="0.45">
      <c r="B22" t="s">
        <v>20</v>
      </c>
      <c r="C22" t="s">
        <v>14</v>
      </c>
      <c r="D22" t="s">
        <v>17</v>
      </c>
      <c r="E22">
        <v>66</v>
      </c>
    </row>
    <row r="23" spans="2:5" x14ac:dyDescent="0.45">
      <c r="B23" t="s">
        <v>10</v>
      </c>
      <c r="C23" t="s">
        <v>14</v>
      </c>
      <c r="D23" t="s">
        <v>19</v>
      </c>
      <c r="E23">
        <v>74</v>
      </c>
    </row>
    <row r="24" spans="2:5" x14ac:dyDescent="0.45">
      <c r="B24" t="s">
        <v>13</v>
      </c>
      <c r="C24" t="s">
        <v>16</v>
      </c>
      <c r="D24" t="s">
        <v>19</v>
      </c>
      <c r="E24">
        <v>67</v>
      </c>
    </row>
    <row r="25" spans="2:5" x14ac:dyDescent="0.45">
      <c r="B25" t="s">
        <v>5</v>
      </c>
      <c r="C25" t="s">
        <v>11</v>
      </c>
      <c r="D25" t="s">
        <v>12</v>
      </c>
      <c r="E25">
        <v>74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09D0E-A2D7-4A2C-A92A-810E91D97F99}">
  <sheetPr codeName="Sheet12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13" width="10.59765625" customWidth="1"/>
    <col min="14" max="14" width="22.86328125" customWidth="1"/>
    <col min="15" max="26" width="10.59765625" customWidth="1"/>
  </cols>
  <sheetData>
    <row r="1" spans="1:26" ht="30" customHeight="1" x14ac:dyDescent="0.45">
      <c r="A1" s="2"/>
      <c r="B1" s="3" t="s">
        <v>151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I3" s="5" t="s">
        <v>25</v>
      </c>
      <c r="J3" s="10" t="s">
        <v>55</v>
      </c>
    </row>
    <row r="4" spans="1:26" x14ac:dyDescent="0.45">
      <c r="B4" s="12" t="s">
        <v>62</v>
      </c>
    </row>
    <row r="5" spans="1:26" ht="15.4" x14ac:dyDescent="0.6">
      <c r="B5" t="s">
        <v>6</v>
      </c>
      <c r="C5" t="s">
        <v>7</v>
      </c>
      <c r="D5" t="s">
        <v>8</v>
      </c>
      <c r="E5" s="13" t="s">
        <v>9</v>
      </c>
      <c r="I5" s="14" t="s">
        <v>6</v>
      </c>
      <c r="J5" s="14" t="s">
        <v>7</v>
      </c>
      <c r="K5" s="14" t="s">
        <v>8</v>
      </c>
      <c r="L5" s="15" t="s">
        <v>9</v>
      </c>
      <c r="N5" s="14" t="s">
        <v>61</v>
      </c>
      <c r="O5" s="14" t="s">
        <v>58</v>
      </c>
    </row>
    <row r="6" spans="1:26" x14ac:dyDescent="0.45">
      <c r="B6" t="s">
        <v>10</v>
      </c>
      <c r="C6" t="s">
        <v>11</v>
      </c>
      <c r="D6" t="s">
        <v>12</v>
      </c>
      <c r="E6">
        <v>60</v>
      </c>
      <c r="I6" s="9"/>
      <c r="N6" t="s">
        <v>56</v>
      </c>
      <c r="O6" s="21" t="s">
        <v>57</v>
      </c>
    </row>
    <row r="7" spans="1:26" x14ac:dyDescent="0.45">
      <c r="B7" t="s">
        <v>13</v>
      </c>
      <c r="C7" t="s">
        <v>14</v>
      </c>
      <c r="D7" t="s">
        <v>12</v>
      </c>
      <c r="E7">
        <v>63</v>
      </c>
      <c r="N7" t="s">
        <v>59</v>
      </c>
      <c r="O7" s="21" t="s">
        <v>60</v>
      </c>
    </row>
    <row r="8" spans="1:26" x14ac:dyDescent="0.45">
      <c r="B8" t="s">
        <v>5</v>
      </c>
      <c r="C8" t="s">
        <v>15</v>
      </c>
      <c r="D8" t="s">
        <v>12</v>
      </c>
      <c r="E8">
        <v>85</v>
      </c>
      <c r="N8" t="s">
        <v>155</v>
      </c>
      <c r="O8" s="21" t="s">
        <v>152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  <c r="N9" t="s">
        <v>154</v>
      </c>
      <c r="O9" s="21" t="s">
        <v>153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</row>
    <row r="16" spans="1:26" x14ac:dyDescent="0.45">
      <c r="B16" t="s">
        <v>18</v>
      </c>
      <c r="C16" t="s">
        <v>15</v>
      </c>
      <c r="D16" t="s">
        <v>12</v>
      </c>
      <c r="E16">
        <v>70</v>
      </c>
    </row>
    <row r="17" spans="2:5" x14ac:dyDescent="0.45">
      <c r="B17" t="s">
        <v>5</v>
      </c>
      <c r="C17" t="s">
        <v>14</v>
      </c>
      <c r="D17" t="s">
        <v>12</v>
      </c>
      <c r="E17">
        <v>80</v>
      </c>
    </row>
    <row r="18" spans="2:5" x14ac:dyDescent="0.45">
      <c r="B18" t="s">
        <v>18</v>
      </c>
      <c r="C18" t="s">
        <v>14</v>
      </c>
      <c r="D18" t="s">
        <v>17</v>
      </c>
      <c r="E18">
        <v>92</v>
      </c>
    </row>
    <row r="19" spans="2:5" x14ac:dyDescent="0.45">
      <c r="B19" t="s">
        <v>5</v>
      </c>
      <c r="C19" t="s">
        <v>16</v>
      </c>
      <c r="D19" t="s">
        <v>17</v>
      </c>
      <c r="E19">
        <v>51</v>
      </c>
    </row>
    <row r="20" spans="2:5" x14ac:dyDescent="0.45">
      <c r="B20" t="s">
        <v>13</v>
      </c>
      <c r="C20" t="s">
        <v>11</v>
      </c>
      <c r="D20" t="s">
        <v>12</v>
      </c>
      <c r="E20">
        <v>63</v>
      </c>
    </row>
    <row r="21" spans="2:5" x14ac:dyDescent="0.45">
      <c r="B21" t="s">
        <v>20</v>
      </c>
      <c r="C21" t="s">
        <v>15</v>
      </c>
      <c r="D21" t="s">
        <v>19</v>
      </c>
      <c r="E21">
        <v>53</v>
      </c>
    </row>
    <row r="22" spans="2:5" x14ac:dyDescent="0.45">
      <c r="B22" t="s">
        <v>20</v>
      </c>
      <c r="C22" t="s">
        <v>14</v>
      </c>
      <c r="D22" t="s">
        <v>17</v>
      </c>
      <c r="E22">
        <v>66</v>
      </c>
    </row>
    <row r="23" spans="2:5" x14ac:dyDescent="0.45">
      <c r="B23" t="s">
        <v>10</v>
      </c>
      <c r="C23" t="s">
        <v>14</v>
      </c>
      <c r="D23" t="s">
        <v>19</v>
      </c>
      <c r="E23">
        <v>74</v>
      </c>
    </row>
    <row r="24" spans="2:5" x14ac:dyDescent="0.45">
      <c r="B24" t="s">
        <v>13</v>
      </c>
      <c r="C24" t="s">
        <v>16</v>
      </c>
      <c r="D24" t="s">
        <v>19</v>
      </c>
      <c r="E24">
        <v>67</v>
      </c>
    </row>
    <row r="25" spans="2:5" x14ac:dyDescent="0.45">
      <c r="B25" t="s">
        <v>5</v>
      </c>
      <c r="C25" t="s">
        <v>11</v>
      </c>
      <c r="D25" t="s">
        <v>12</v>
      </c>
      <c r="E25">
        <v>74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DD89A-CE6A-4F37-AAD2-5714CB340E03}">
  <sheetPr codeName="Sheet13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26" width="10.59765625" customWidth="1"/>
  </cols>
  <sheetData>
    <row r="1" spans="1:26" ht="30" customHeight="1" x14ac:dyDescent="0.45">
      <c r="A1" s="2"/>
      <c r="B1" s="3" t="s">
        <v>65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4" spans="1:26" x14ac:dyDescent="0.45">
      <c r="B4" s="12" t="s">
        <v>63</v>
      </c>
    </row>
    <row r="5" spans="1:26" ht="15.4" x14ac:dyDescent="0.6">
      <c r="B5" t="s">
        <v>6</v>
      </c>
      <c r="C5" t="s">
        <v>7</v>
      </c>
      <c r="D5" t="s">
        <v>8</v>
      </c>
      <c r="E5" s="13" t="s">
        <v>9</v>
      </c>
      <c r="G5" s="5" t="s">
        <v>64</v>
      </c>
      <c r="I5" s="14" t="s">
        <v>6</v>
      </c>
      <c r="J5" s="14" t="s">
        <v>7</v>
      </c>
      <c r="K5" s="19" t="s">
        <v>8</v>
      </c>
      <c r="L5" s="19" t="s">
        <v>9</v>
      </c>
    </row>
    <row r="6" spans="1:26" x14ac:dyDescent="0.45">
      <c r="B6" t="s">
        <v>10</v>
      </c>
      <c r="C6" t="s">
        <v>11</v>
      </c>
      <c r="D6" t="s">
        <v>12</v>
      </c>
      <c r="E6">
        <v>60</v>
      </c>
      <c r="G6" s="6" t="s">
        <v>5</v>
      </c>
      <c r="I6" s="9"/>
    </row>
    <row r="7" spans="1:26" x14ac:dyDescent="0.45">
      <c r="B7" t="s">
        <v>13</v>
      </c>
      <c r="C7" t="s">
        <v>14</v>
      </c>
      <c r="D7" t="s">
        <v>12</v>
      </c>
      <c r="E7">
        <v>63</v>
      </c>
      <c r="G7" s="7" t="s">
        <v>13</v>
      </c>
    </row>
    <row r="8" spans="1:26" x14ac:dyDescent="0.45">
      <c r="B8" t="s">
        <v>5</v>
      </c>
      <c r="C8" t="s">
        <v>15</v>
      </c>
      <c r="D8" t="s">
        <v>12</v>
      </c>
      <c r="E8">
        <v>85</v>
      </c>
      <c r="G8" s="7"/>
    </row>
    <row r="9" spans="1:26" x14ac:dyDescent="0.45">
      <c r="B9" t="s">
        <v>10</v>
      </c>
      <c r="C9" t="s">
        <v>16</v>
      </c>
      <c r="D9" t="s">
        <v>17</v>
      </c>
      <c r="E9">
        <v>57</v>
      </c>
      <c r="G9" s="7"/>
    </row>
    <row r="10" spans="1:26" x14ac:dyDescent="0.45">
      <c r="B10" t="s">
        <v>18</v>
      </c>
      <c r="C10" t="s">
        <v>16</v>
      </c>
      <c r="D10" t="s">
        <v>19</v>
      </c>
      <c r="E10">
        <v>53</v>
      </c>
      <c r="G10" s="8"/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</row>
    <row r="16" spans="1:26" x14ac:dyDescent="0.45">
      <c r="B16" t="s">
        <v>18</v>
      </c>
      <c r="C16" t="s">
        <v>15</v>
      </c>
      <c r="D16" t="s">
        <v>12</v>
      </c>
      <c r="E16">
        <v>70</v>
      </c>
    </row>
    <row r="17" spans="2:5" x14ac:dyDescent="0.45">
      <c r="B17" t="s">
        <v>5</v>
      </c>
      <c r="C17" t="s">
        <v>14</v>
      </c>
      <c r="D17" t="s">
        <v>12</v>
      </c>
      <c r="E17">
        <v>80</v>
      </c>
    </row>
    <row r="18" spans="2:5" x14ac:dyDescent="0.45">
      <c r="B18" t="s">
        <v>18</v>
      </c>
      <c r="C18" t="s">
        <v>14</v>
      </c>
      <c r="D18" t="s">
        <v>17</v>
      </c>
      <c r="E18">
        <v>92</v>
      </c>
    </row>
    <row r="19" spans="2:5" x14ac:dyDescent="0.45">
      <c r="B19" t="s">
        <v>5</v>
      </c>
      <c r="C19" t="s">
        <v>16</v>
      </c>
      <c r="D19" t="s">
        <v>17</v>
      </c>
      <c r="E19">
        <v>51</v>
      </c>
    </row>
    <row r="20" spans="2:5" x14ac:dyDescent="0.45">
      <c r="B20" t="s">
        <v>13</v>
      </c>
      <c r="C20" t="s">
        <v>11</v>
      </c>
      <c r="D20" t="s">
        <v>12</v>
      </c>
      <c r="E20">
        <v>63</v>
      </c>
    </row>
    <row r="21" spans="2:5" x14ac:dyDescent="0.45">
      <c r="B21" t="s">
        <v>20</v>
      </c>
      <c r="C21" t="s">
        <v>15</v>
      </c>
      <c r="D21" t="s">
        <v>19</v>
      </c>
      <c r="E21">
        <v>53</v>
      </c>
    </row>
    <row r="22" spans="2:5" x14ac:dyDescent="0.45">
      <c r="B22" t="s">
        <v>20</v>
      </c>
      <c r="C22" t="s">
        <v>14</v>
      </c>
      <c r="D22" t="s">
        <v>17</v>
      </c>
      <c r="E22">
        <v>66</v>
      </c>
    </row>
    <row r="23" spans="2:5" x14ac:dyDescent="0.45">
      <c r="B23" t="s">
        <v>10</v>
      </c>
      <c r="C23" t="s">
        <v>14</v>
      </c>
      <c r="D23" t="s">
        <v>19</v>
      </c>
      <c r="E23">
        <v>74</v>
      </c>
    </row>
    <row r="24" spans="2:5" x14ac:dyDescent="0.45">
      <c r="B24" t="s">
        <v>13</v>
      </c>
      <c r="C24" t="s">
        <v>16</v>
      </c>
      <c r="D24" t="s">
        <v>19</v>
      </c>
      <c r="E24">
        <v>67</v>
      </c>
    </row>
    <row r="25" spans="2:5" x14ac:dyDescent="0.45">
      <c r="B25" t="s">
        <v>5</v>
      </c>
      <c r="C25" t="s">
        <v>11</v>
      </c>
      <c r="D25" t="s">
        <v>12</v>
      </c>
      <c r="E25">
        <v>74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546F4-5AA3-48BE-9362-6349CDC5328E}">
  <sheetPr codeName="Sheet14"/>
  <dimension ref="A1:Z34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26" width="10.59765625" customWidth="1"/>
  </cols>
  <sheetData>
    <row r="1" spans="1:26" ht="30" customHeight="1" x14ac:dyDescent="0.45">
      <c r="A1" s="2"/>
      <c r="B1" s="3" t="s">
        <v>66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4" spans="1:26" x14ac:dyDescent="0.45">
      <c r="B4" s="12" t="s">
        <v>67</v>
      </c>
    </row>
    <row r="5" spans="1:26" ht="15.4" x14ac:dyDescent="0.6">
      <c r="B5" t="s">
        <v>6</v>
      </c>
      <c r="C5" t="s">
        <v>7</v>
      </c>
      <c r="D5" t="s">
        <v>8</v>
      </c>
      <c r="E5" s="13" t="s">
        <v>9</v>
      </c>
      <c r="G5" s="5" t="s">
        <v>64</v>
      </c>
      <c r="I5" s="14" t="s">
        <v>6</v>
      </c>
      <c r="J5" s="14" t="s">
        <v>7</v>
      </c>
      <c r="K5" s="19" t="s">
        <v>8</v>
      </c>
      <c r="L5" s="19" t="s">
        <v>9</v>
      </c>
    </row>
    <row r="6" spans="1:26" x14ac:dyDescent="0.45">
      <c r="B6" t="s">
        <v>10</v>
      </c>
      <c r="C6" t="s">
        <v>11</v>
      </c>
      <c r="D6" t="s">
        <v>12</v>
      </c>
      <c r="E6">
        <v>60</v>
      </c>
      <c r="G6" s="6" t="s">
        <v>5</v>
      </c>
      <c r="I6" s="9" t="str" cm="1">
        <f t="array" ref="I6:L17">_xlfn._xlws.FILTER(filterList[],ISNUMBER(_xlfn.XMATCH(filterList[Item],G6:G10)))</f>
        <v>Charlie</v>
      </c>
      <c r="J6" t="str">
        <v>North</v>
      </c>
      <c r="K6" t="str">
        <v>Small</v>
      </c>
      <c r="L6">
        <v>60</v>
      </c>
    </row>
    <row r="7" spans="1:26" x14ac:dyDescent="0.45">
      <c r="B7" t="s">
        <v>13</v>
      </c>
      <c r="C7" t="s">
        <v>14</v>
      </c>
      <c r="D7" t="s">
        <v>12</v>
      </c>
      <c r="E7">
        <v>63</v>
      </c>
      <c r="G7" s="7" t="s">
        <v>13</v>
      </c>
      <c r="I7" t="str">
        <v>Delta</v>
      </c>
      <c r="J7" t="str">
        <v>West</v>
      </c>
      <c r="K7" t="str">
        <v>Small</v>
      </c>
      <c r="L7">
        <v>63</v>
      </c>
    </row>
    <row r="8" spans="1:26" x14ac:dyDescent="0.45">
      <c r="B8" t="s">
        <v>5</v>
      </c>
      <c r="C8" t="s">
        <v>15</v>
      </c>
      <c r="D8" t="s">
        <v>12</v>
      </c>
      <c r="E8">
        <v>85</v>
      </c>
      <c r="G8" s="7" t="s">
        <v>10</v>
      </c>
      <c r="I8" t="str">
        <v>Alpha</v>
      </c>
      <c r="J8" t="str">
        <v>South</v>
      </c>
      <c r="K8" t="str">
        <v>Small</v>
      </c>
      <c r="L8">
        <v>85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  <c r="G9" s="7"/>
      <c r="I9" t="str">
        <v>Charlie</v>
      </c>
      <c r="J9" t="str">
        <v>East</v>
      </c>
      <c r="K9" t="str">
        <v>Medium</v>
      </c>
      <c r="L9">
        <v>57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  <c r="G10" s="8"/>
      <c r="I10" t="str">
        <v>Delta</v>
      </c>
      <c r="J10" t="str">
        <v>South</v>
      </c>
      <c r="K10" t="str">
        <v>Large</v>
      </c>
      <c r="L10">
        <v>79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  <c r="I11" t="str">
        <v>Charlie</v>
      </c>
      <c r="J11" t="str">
        <v>South</v>
      </c>
      <c r="K11" t="str">
        <v>Large</v>
      </c>
      <c r="L11">
        <v>55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  <c r="I12" t="str">
        <v>Alpha</v>
      </c>
      <c r="J12" t="str">
        <v>West</v>
      </c>
      <c r="K12" t="str">
        <v>Small</v>
      </c>
      <c r="L12">
        <v>80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  <c r="I13" t="str">
        <v>Alpha</v>
      </c>
      <c r="J13" t="str">
        <v>East</v>
      </c>
      <c r="K13" t="str">
        <v>Medium</v>
      </c>
      <c r="L13">
        <v>51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  <c r="I14" t="str">
        <v>Delta</v>
      </c>
      <c r="J14" t="str">
        <v>North</v>
      </c>
      <c r="K14" t="str">
        <v>Small</v>
      </c>
      <c r="L14">
        <v>63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  <c r="I15" t="str">
        <v>Charlie</v>
      </c>
      <c r="J15" t="str">
        <v>West</v>
      </c>
      <c r="K15" t="str">
        <v>Large</v>
      </c>
      <c r="L15">
        <v>74</v>
      </c>
    </row>
    <row r="16" spans="1:26" x14ac:dyDescent="0.45">
      <c r="B16" t="s">
        <v>18</v>
      </c>
      <c r="C16" t="s">
        <v>15</v>
      </c>
      <c r="D16" t="s">
        <v>12</v>
      </c>
      <c r="E16">
        <v>70</v>
      </c>
      <c r="I16" t="str">
        <v>Delta</v>
      </c>
      <c r="J16" t="str">
        <v>East</v>
      </c>
      <c r="K16" t="str">
        <v>Large</v>
      </c>
      <c r="L16">
        <v>67</v>
      </c>
    </row>
    <row r="17" spans="2:12" x14ac:dyDescent="0.45">
      <c r="B17" t="s">
        <v>5</v>
      </c>
      <c r="C17" t="s">
        <v>14</v>
      </c>
      <c r="D17" t="s">
        <v>12</v>
      </c>
      <c r="E17">
        <v>80</v>
      </c>
      <c r="I17" t="str">
        <v>Alpha</v>
      </c>
      <c r="J17" t="str">
        <v>North</v>
      </c>
      <c r="K17" t="str">
        <v>Small</v>
      </c>
      <c r="L17">
        <v>74</v>
      </c>
    </row>
    <row r="18" spans="2:12" x14ac:dyDescent="0.45">
      <c r="B18" t="s">
        <v>18</v>
      </c>
      <c r="C18" t="s">
        <v>14</v>
      </c>
      <c r="D18" t="s">
        <v>17</v>
      </c>
      <c r="E18">
        <v>92</v>
      </c>
    </row>
    <row r="19" spans="2:12" x14ac:dyDescent="0.45">
      <c r="B19" t="s">
        <v>5</v>
      </c>
      <c r="C19" t="s">
        <v>16</v>
      </c>
      <c r="D19" t="s">
        <v>17</v>
      </c>
      <c r="E19">
        <v>51</v>
      </c>
    </row>
    <row r="20" spans="2:12" x14ac:dyDescent="0.45">
      <c r="B20" t="s">
        <v>13</v>
      </c>
      <c r="C20" t="s">
        <v>11</v>
      </c>
      <c r="D20" t="s">
        <v>12</v>
      </c>
      <c r="E20">
        <v>63</v>
      </c>
    </row>
    <row r="21" spans="2:12" x14ac:dyDescent="0.45">
      <c r="B21" t="s">
        <v>20</v>
      </c>
      <c r="C21" t="s">
        <v>15</v>
      </c>
      <c r="D21" t="s">
        <v>19</v>
      </c>
      <c r="E21">
        <v>53</v>
      </c>
    </row>
    <row r="22" spans="2:12" x14ac:dyDescent="0.45">
      <c r="B22" t="s">
        <v>20</v>
      </c>
      <c r="C22" t="s">
        <v>14</v>
      </c>
      <c r="D22" t="s">
        <v>17</v>
      </c>
      <c r="E22">
        <v>66</v>
      </c>
    </row>
    <row r="23" spans="2:12" x14ac:dyDescent="0.45">
      <c r="B23" t="s">
        <v>10</v>
      </c>
      <c r="C23" t="s">
        <v>14</v>
      </c>
      <c r="D23" t="s">
        <v>19</v>
      </c>
      <c r="E23">
        <v>74</v>
      </c>
    </row>
    <row r="24" spans="2:12" x14ac:dyDescent="0.45">
      <c r="B24" t="s">
        <v>13</v>
      </c>
      <c r="C24" t="s">
        <v>16</v>
      </c>
      <c r="D24" t="s">
        <v>19</v>
      </c>
      <c r="E24">
        <v>67</v>
      </c>
    </row>
    <row r="25" spans="2:12" x14ac:dyDescent="0.45">
      <c r="B25" t="s">
        <v>5</v>
      </c>
      <c r="C25" t="s">
        <v>11</v>
      </c>
      <c r="D25" t="s">
        <v>12</v>
      </c>
      <c r="E25">
        <v>74</v>
      </c>
    </row>
    <row r="28" spans="2:12" x14ac:dyDescent="0.45">
      <c r="B28" s="12" t="s">
        <v>68</v>
      </c>
    </row>
    <row r="29" spans="2:12" x14ac:dyDescent="0.45">
      <c r="B29" t="s">
        <v>6</v>
      </c>
    </row>
    <row r="30" spans="2:12" x14ac:dyDescent="0.45">
      <c r="B30" t="s">
        <v>5</v>
      </c>
    </row>
    <row r="31" spans="2:12" hidden="1" x14ac:dyDescent="0.45">
      <c r="B31" t="s">
        <v>20</v>
      </c>
    </row>
    <row r="32" spans="2:12" x14ac:dyDescent="0.45">
      <c r="B32" t="s">
        <v>10</v>
      </c>
    </row>
    <row r="33" spans="2:2" hidden="1" x14ac:dyDescent="0.45">
      <c r="B33" t="s">
        <v>13</v>
      </c>
    </row>
    <row r="34" spans="2:2" hidden="1" x14ac:dyDescent="0.45">
      <c r="B34" t="s">
        <v>18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9492A-79EF-454A-9FF8-C1573DF60697}">
  <sheetPr codeName="Sheet20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9" width="27.796875" customWidth="1"/>
    <col min="10" max="26" width="10.59765625" customWidth="1"/>
  </cols>
  <sheetData>
    <row r="1" spans="1:26" ht="30" customHeight="1" x14ac:dyDescent="0.45">
      <c r="A1" s="2"/>
      <c r="B1" s="3" t="s">
        <v>159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4" spans="1:26" x14ac:dyDescent="0.45">
      <c r="B4" s="12" t="s">
        <v>72</v>
      </c>
    </row>
    <row r="5" spans="1:26" x14ac:dyDescent="0.45">
      <c r="B5" t="s">
        <v>6</v>
      </c>
      <c r="C5" t="s">
        <v>7</v>
      </c>
      <c r="D5" t="s">
        <v>8</v>
      </c>
      <c r="E5" s="13" t="s">
        <v>9</v>
      </c>
    </row>
    <row r="6" spans="1:26" x14ac:dyDescent="0.45">
      <c r="B6" t="s">
        <v>10</v>
      </c>
      <c r="C6" t="s">
        <v>11</v>
      </c>
      <c r="D6" t="s">
        <v>12</v>
      </c>
      <c r="E6">
        <v>60</v>
      </c>
      <c r="I6" t="s">
        <v>74</v>
      </c>
      <c r="J6" s="10" t="s">
        <v>5</v>
      </c>
      <c r="K6" s="9"/>
    </row>
    <row r="7" spans="1:26" x14ac:dyDescent="0.45">
      <c r="B7" t="s">
        <v>13</v>
      </c>
      <c r="C7" t="s">
        <v>14</v>
      </c>
      <c r="D7" t="s">
        <v>12</v>
      </c>
      <c r="E7">
        <v>63</v>
      </c>
    </row>
    <row r="8" spans="1:26" x14ac:dyDescent="0.45">
      <c r="B8" t="s">
        <v>5</v>
      </c>
      <c r="C8" t="s">
        <v>15</v>
      </c>
      <c r="D8" t="s">
        <v>12</v>
      </c>
      <c r="E8">
        <v>85</v>
      </c>
      <c r="I8" t="s">
        <v>75</v>
      </c>
      <c r="J8" s="10" t="s">
        <v>5</v>
      </c>
      <c r="K8" s="9"/>
    </row>
    <row r="9" spans="1:26" x14ac:dyDescent="0.45">
      <c r="B9" t="s">
        <v>10</v>
      </c>
      <c r="C9" t="s">
        <v>16</v>
      </c>
      <c r="D9" t="s">
        <v>17</v>
      </c>
      <c r="E9">
        <v>57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  <c r="I10" t="s">
        <v>76</v>
      </c>
      <c r="J10" s="10" t="s">
        <v>5</v>
      </c>
      <c r="K10" s="9"/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  <c r="I12" t="s">
        <v>77</v>
      </c>
      <c r="J12" s="10" t="s">
        <v>5</v>
      </c>
      <c r="K12" s="9"/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  <c r="I14" t="s">
        <v>78</v>
      </c>
      <c r="K14" s="9"/>
    </row>
    <row r="15" spans="1:26" x14ac:dyDescent="0.45">
      <c r="B15" t="s">
        <v>10</v>
      </c>
      <c r="C15" t="s">
        <v>15</v>
      </c>
      <c r="D15" t="s">
        <v>19</v>
      </c>
      <c r="E15">
        <v>55</v>
      </c>
    </row>
    <row r="16" spans="1:26" x14ac:dyDescent="0.45">
      <c r="B16" t="s">
        <v>18</v>
      </c>
      <c r="C16" t="s">
        <v>15</v>
      </c>
      <c r="D16" t="s">
        <v>12</v>
      </c>
      <c r="E16">
        <v>70</v>
      </c>
    </row>
    <row r="17" spans="2:5" x14ac:dyDescent="0.45">
      <c r="B17" t="s">
        <v>5</v>
      </c>
      <c r="C17" t="s">
        <v>14</v>
      </c>
      <c r="D17" t="s">
        <v>12</v>
      </c>
      <c r="E17">
        <v>80</v>
      </c>
    </row>
    <row r="18" spans="2:5" x14ac:dyDescent="0.45">
      <c r="B18" t="s">
        <v>18</v>
      </c>
      <c r="C18" t="s">
        <v>14</v>
      </c>
      <c r="D18" t="s">
        <v>17</v>
      </c>
      <c r="E18">
        <v>92</v>
      </c>
    </row>
    <row r="19" spans="2:5" x14ac:dyDescent="0.45">
      <c r="B19" t="s">
        <v>5</v>
      </c>
      <c r="C19" t="s">
        <v>16</v>
      </c>
      <c r="D19" t="s">
        <v>17</v>
      </c>
      <c r="E19">
        <v>51</v>
      </c>
    </row>
    <row r="20" spans="2:5" x14ac:dyDescent="0.45">
      <c r="B20" t="s">
        <v>13</v>
      </c>
      <c r="C20" t="s">
        <v>11</v>
      </c>
      <c r="D20" t="s">
        <v>12</v>
      </c>
      <c r="E20">
        <v>63</v>
      </c>
    </row>
    <row r="21" spans="2:5" x14ac:dyDescent="0.45">
      <c r="B21" t="s">
        <v>20</v>
      </c>
      <c r="C21" t="s">
        <v>15</v>
      </c>
      <c r="D21" t="s">
        <v>19</v>
      </c>
      <c r="E21">
        <v>53</v>
      </c>
    </row>
    <row r="22" spans="2:5" x14ac:dyDescent="0.45">
      <c r="B22" t="s">
        <v>20</v>
      </c>
      <c r="C22" t="s">
        <v>14</v>
      </c>
      <c r="D22" t="s">
        <v>17</v>
      </c>
      <c r="E22">
        <v>66</v>
      </c>
    </row>
    <row r="23" spans="2:5" x14ac:dyDescent="0.45">
      <c r="B23" t="s">
        <v>10</v>
      </c>
      <c r="C23" t="s">
        <v>14</v>
      </c>
      <c r="D23" t="s">
        <v>19</v>
      </c>
      <c r="E23">
        <v>74</v>
      </c>
    </row>
    <row r="24" spans="2:5" x14ac:dyDescent="0.45">
      <c r="B24" t="s">
        <v>13</v>
      </c>
      <c r="C24" t="s">
        <v>16</v>
      </c>
      <c r="D24" t="s">
        <v>19</v>
      </c>
      <c r="E24">
        <v>67</v>
      </c>
    </row>
    <row r="25" spans="2:5" x14ac:dyDescent="0.45">
      <c r="B25" t="s">
        <v>5</v>
      </c>
      <c r="C25" t="s">
        <v>11</v>
      </c>
      <c r="D25" t="s">
        <v>12</v>
      </c>
      <c r="E25">
        <v>74</v>
      </c>
    </row>
  </sheetData>
  <sortState xmlns:xlrd2="http://schemas.microsoft.com/office/spreadsheetml/2017/richdata2" ref="N6:Q19">
    <sortCondition descending="1" ref="Q6:Q19"/>
  </sortState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DDB12-FC27-4027-9B28-A23CD6316E5F}">
  <sheetPr codeName="Sheet21"/>
  <dimension ref="A1:V30"/>
  <sheetViews>
    <sheetView showGridLines="0" workbookViewId="0"/>
  </sheetViews>
  <sheetFormatPr defaultRowHeight="14.25" x14ac:dyDescent="0.45"/>
  <cols>
    <col min="1" max="1" width="1.59765625" customWidth="1"/>
    <col min="2" max="2" width="19.06640625" customWidth="1"/>
    <col min="3" max="3" width="13.6640625" customWidth="1"/>
    <col min="4" max="4" width="18.6640625" customWidth="1"/>
    <col min="5" max="5" width="10.59765625" customWidth="1"/>
    <col min="6" max="6" width="9.9296875" bestFit="1" customWidth="1"/>
    <col min="7" max="7" width="14" bestFit="1" customWidth="1"/>
    <col min="8" max="8" width="42.06640625" bestFit="1" customWidth="1"/>
    <col min="9" max="9" width="8.46484375" bestFit="1" customWidth="1"/>
    <col min="10" max="10" width="10.59765625" customWidth="1"/>
    <col min="11" max="11" width="14.59765625" customWidth="1"/>
    <col min="12" max="22" width="10.59765625" customWidth="1"/>
  </cols>
  <sheetData>
    <row r="1" spans="1:22" ht="30" customHeight="1" x14ac:dyDescent="0.45">
      <c r="A1" s="2"/>
      <c r="B1" s="3" t="s">
        <v>135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3" spans="1:22" x14ac:dyDescent="0.45">
      <c r="F3" s="12"/>
    </row>
    <row r="4" spans="1:22" x14ac:dyDescent="0.45">
      <c r="B4" s="5" t="s">
        <v>120</v>
      </c>
      <c r="C4" s="25">
        <v>45016</v>
      </c>
      <c r="D4" s="26">
        <f>EOMONTH(C4,-12)</f>
        <v>44651</v>
      </c>
    </row>
    <row r="7" spans="1:22" ht="15.4" x14ac:dyDescent="0.6">
      <c r="C7" s="33">
        <f>C4</f>
        <v>45016</v>
      </c>
      <c r="D7" s="33">
        <f>D4</f>
        <v>44651</v>
      </c>
    </row>
    <row r="8" spans="1:22" x14ac:dyDescent="0.45">
      <c r="B8" t="s">
        <v>121</v>
      </c>
      <c r="C8" s="27"/>
      <c r="D8" s="27"/>
    </row>
    <row r="9" spans="1:22" x14ac:dyDescent="0.45">
      <c r="B9" t="s">
        <v>122</v>
      </c>
      <c r="C9" s="27"/>
      <c r="D9" s="27"/>
    </row>
    <row r="10" spans="1:22" x14ac:dyDescent="0.45">
      <c r="B10" s="28" t="s">
        <v>123</v>
      </c>
      <c r="C10" s="29"/>
      <c r="D10" s="29"/>
      <c r="N10" s="5"/>
    </row>
    <row r="11" spans="1:22" x14ac:dyDescent="0.45">
      <c r="C11" s="23"/>
      <c r="D11" s="23"/>
    </row>
    <row r="12" spans="1:22" x14ac:dyDescent="0.45">
      <c r="B12" t="s">
        <v>124</v>
      </c>
      <c r="C12" s="27"/>
      <c r="D12" s="27"/>
    </row>
    <row r="13" spans="1:22" x14ac:dyDescent="0.45">
      <c r="B13" t="s">
        <v>125</v>
      </c>
      <c r="C13" s="27"/>
      <c r="D13" s="27"/>
    </row>
    <row r="14" spans="1:22" x14ac:dyDescent="0.45">
      <c r="B14" s="30" t="s">
        <v>126</v>
      </c>
      <c r="C14" s="31"/>
      <c r="D14" s="31"/>
    </row>
    <row r="15" spans="1:22" x14ac:dyDescent="0.45">
      <c r="C15" s="23"/>
      <c r="D15" s="23"/>
    </row>
    <row r="16" spans="1:22" x14ac:dyDescent="0.45">
      <c r="B16" t="s">
        <v>127</v>
      </c>
      <c r="C16" s="27"/>
      <c r="D16" s="27"/>
    </row>
    <row r="17" spans="2:4" x14ac:dyDescent="0.45">
      <c r="B17" t="s">
        <v>110</v>
      </c>
      <c r="C17" s="27"/>
      <c r="D17" s="27"/>
    </row>
    <row r="18" spans="2:4" x14ac:dyDescent="0.45">
      <c r="B18" t="s">
        <v>111</v>
      </c>
      <c r="C18" s="27"/>
      <c r="D18" s="27"/>
    </row>
    <row r="19" spans="2:4" x14ac:dyDescent="0.45">
      <c r="B19" t="s">
        <v>128</v>
      </c>
      <c r="C19" s="27"/>
      <c r="D19" s="27"/>
    </row>
    <row r="20" spans="2:4" x14ac:dyDescent="0.45">
      <c r="B20" t="s">
        <v>102</v>
      </c>
      <c r="C20" s="27"/>
      <c r="D20" s="27"/>
    </row>
    <row r="21" spans="2:4" x14ac:dyDescent="0.45">
      <c r="B21" s="30" t="s">
        <v>129</v>
      </c>
      <c r="C21" s="31"/>
      <c r="D21" s="31"/>
    </row>
    <row r="22" spans="2:4" x14ac:dyDescent="0.45">
      <c r="C22" s="23"/>
      <c r="D22" s="23"/>
    </row>
    <row r="23" spans="2:4" x14ac:dyDescent="0.45">
      <c r="B23" s="28" t="s">
        <v>130</v>
      </c>
      <c r="C23" s="29"/>
      <c r="D23" s="29"/>
    </row>
    <row r="24" spans="2:4" x14ac:dyDescent="0.45">
      <c r="C24" s="23"/>
      <c r="D24" s="23"/>
    </row>
    <row r="25" spans="2:4" x14ac:dyDescent="0.45">
      <c r="B25" s="28" t="s">
        <v>131</v>
      </c>
      <c r="C25" s="29"/>
      <c r="D25" s="29"/>
    </row>
    <row r="26" spans="2:4" x14ac:dyDescent="0.45">
      <c r="C26" s="23"/>
      <c r="D26" s="23"/>
    </row>
    <row r="27" spans="2:4" x14ac:dyDescent="0.45">
      <c r="B27" t="s">
        <v>132</v>
      </c>
      <c r="C27" s="27"/>
      <c r="D27" s="27"/>
    </row>
    <row r="28" spans="2:4" x14ac:dyDescent="0.45">
      <c r="B28" t="s">
        <v>116</v>
      </c>
      <c r="C28" s="27"/>
      <c r="D28" s="27"/>
    </row>
    <row r="29" spans="2:4" x14ac:dyDescent="0.45">
      <c r="B29" t="s">
        <v>117</v>
      </c>
      <c r="C29" s="27"/>
      <c r="D29" s="27"/>
    </row>
    <row r="30" spans="2:4" x14ac:dyDescent="0.45">
      <c r="B30" s="28" t="s">
        <v>133</v>
      </c>
      <c r="C30" s="29"/>
      <c r="D30" s="29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5174E-9BE4-4101-BC0B-E97DA93DA8CA}">
  <sheetPr codeName="Sheet25"/>
  <dimension ref="A1:V745"/>
  <sheetViews>
    <sheetView showGridLines="0" workbookViewId="0"/>
  </sheetViews>
  <sheetFormatPr defaultRowHeight="14.25" x14ac:dyDescent="0.45"/>
  <cols>
    <col min="1" max="1" width="1.59765625" customWidth="1"/>
    <col min="2" max="2" width="9.9296875" bestFit="1" customWidth="1"/>
    <col min="3" max="3" width="11.796875" bestFit="1" customWidth="1"/>
    <col min="4" max="4" width="42.06640625" bestFit="1" customWidth="1"/>
    <col min="5" max="5" width="8.46484375" bestFit="1" customWidth="1"/>
    <col min="6" max="6" width="9.9296875" bestFit="1" customWidth="1"/>
    <col min="7" max="7" width="14" bestFit="1" customWidth="1"/>
    <col min="8" max="8" width="42.06640625" bestFit="1" customWidth="1"/>
    <col min="9" max="9" width="8.46484375" bestFit="1" customWidth="1"/>
    <col min="10" max="10" width="10.59765625" customWidth="1"/>
    <col min="11" max="11" width="14.59765625" customWidth="1"/>
    <col min="12" max="22" width="10.59765625" customWidth="1"/>
  </cols>
  <sheetData>
    <row r="1" spans="1:22" ht="30" customHeight="1" x14ac:dyDescent="0.45">
      <c r="A1" s="2"/>
      <c r="B1" s="3" t="s">
        <v>160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3" spans="1:22" x14ac:dyDescent="0.45">
      <c r="B3" s="12" t="s">
        <v>119</v>
      </c>
    </row>
    <row r="4" spans="1:22" x14ac:dyDescent="0.45">
      <c r="B4" s="34" t="s">
        <v>162</v>
      </c>
      <c r="C4" t="s">
        <v>69</v>
      </c>
      <c r="D4" t="s">
        <v>118</v>
      </c>
      <c r="E4" t="s">
        <v>9</v>
      </c>
    </row>
    <row r="5" spans="1:22" x14ac:dyDescent="0.45">
      <c r="B5" s="4">
        <v>44592</v>
      </c>
      <c r="C5">
        <v>200</v>
      </c>
      <c r="D5" t="s">
        <v>79</v>
      </c>
      <c r="E5" s="23">
        <v>-69493.509999999995</v>
      </c>
    </row>
    <row r="6" spans="1:22" x14ac:dyDescent="0.45">
      <c r="B6" s="4">
        <v>44592</v>
      </c>
      <c r="C6">
        <v>220</v>
      </c>
      <c r="D6" t="s">
        <v>80</v>
      </c>
      <c r="E6" s="23">
        <v>-11511.47</v>
      </c>
    </row>
    <row r="7" spans="1:22" x14ac:dyDescent="0.45">
      <c r="B7" s="4">
        <v>44592</v>
      </c>
      <c r="C7">
        <v>260</v>
      </c>
      <c r="D7" t="s">
        <v>81</v>
      </c>
      <c r="E7" s="23">
        <v>-3708.15</v>
      </c>
    </row>
    <row r="8" spans="1:22" x14ac:dyDescent="0.45">
      <c r="B8" s="4">
        <v>44592</v>
      </c>
      <c r="C8">
        <v>310</v>
      </c>
      <c r="D8" t="s">
        <v>82</v>
      </c>
      <c r="E8" s="23">
        <v>9464.16</v>
      </c>
    </row>
    <row r="9" spans="1:22" x14ac:dyDescent="0.45">
      <c r="B9" s="4">
        <v>44592</v>
      </c>
      <c r="C9">
        <v>320</v>
      </c>
      <c r="D9" t="s">
        <v>83</v>
      </c>
      <c r="E9" s="23">
        <v>24548.78</v>
      </c>
    </row>
    <row r="10" spans="1:22" x14ac:dyDescent="0.45">
      <c r="B10" s="4">
        <v>44592</v>
      </c>
      <c r="C10">
        <v>325</v>
      </c>
      <c r="D10" t="s">
        <v>84</v>
      </c>
      <c r="E10" s="23">
        <v>1317.6</v>
      </c>
    </row>
    <row r="11" spans="1:22" x14ac:dyDescent="0.45">
      <c r="B11" s="4">
        <v>44592</v>
      </c>
      <c r="C11">
        <v>400</v>
      </c>
      <c r="D11" t="s">
        <v>85</v>
      </c>
      <c r="E11" s="23">
        <v>1736.13</v>
      </c>
    </row>
    <row r="12" spans="1:22" x14ac:dyDescent="0.45">
      <c r="B12" s="4">
        <v>44592</v>
      </c>
      <c r="C12">
        <v>404</v>
      </c>
      <c r="D12" t="s">
        <v>86</v>
      </c>
      <c r="E12" s="23">
        <v>91.46</v>
      </c>
    </row>
    <row r="13" spans="1:22" x14ac:dyDescent="0.45">
      <c r="B13" s="4">
        <v>44592</v>
      </c>
      <c r="C13">
        <v>408</v>
      </c>
      <c r="D13" t="s">
        <v>87</v>
      </c>
      <c r="E13" s="23">
        <v>543.02</v>
      </c>
    </row>
    <row r="14" spans="1:22" x14ac:dyDescent="0.45">
      <c r="B14" s="4">
        <v>44592</v>
      </c>
      <c r="C14">
        <v>412</v>
      </c>
      <c r="D14" t="s">
        <v>88</v>
      </c>
      <c r="E14" s="23">
        <v>4705.54</v>
      </c>
    </row>
    <row r="15" spans="1:22" x14ac:dyDescent="0.45">
      <c r="B15" s="4">
        <v>44592</v>
      </c>
      <c r="C15">
        <v>416</v>
      </c>
      <c r="D15" t="s">
        <v>89</v>
      </c>
      <c r="E15" s="23">
        <v>753.74</v>
      </c>
    </row>
    <row r="16" spans="1:22" x14ac:dyDescent="0.45">
      <c r="B16" s="4">
        <v>44592</v>
      </c>
      <c r="C16">
        <v>429</v>
      </c>
      <c r="D16" t="s">
        <v>90</v>
      </c>
      <c r="E16" s="23">
        <v>322.20999999999998</v>
      </c>
    </row>
    <row r="17" spans="2:5" x14ac:dyDescent="0.45">
      <c r="B17" s="4">
        <v>44592</v>
      </c>
      <c r="C17">
        <v>433</v>
      </c>
      <c r="D17" t="s">
        <v>91</v>
      </c>
      <c r="E17" s="23">
        <v>487.84</v>
      </c>
    </row>
    <row r="18" spans="2:5" x14ac:dyDescent="0.45">
      <c r="B18" s="4">
        <v>44592</v>
      </c>
      <c r="C18">
        <v>445</v>
      </c>
      <c r="D18" t="s">
        <v>92</v>
      </c>
      <c r="E18" s="23">
        <v>742.53</v>
      </c>
    </row>
    <row r="19" spans="2:5" x14ac:dyDescent="0.45">
      <c r="B19" s="4">
        <v>44592</v>
      </c>
      <c r="C19">
        <v>449</v>
      </c>
      <c r="D19" t="s">
        <v>93</v>
      </c>
      <c r="E19" s="23">
        <v>516.96</v>
      </c>
    </row>
    <row r="20" spans="2:5" x14ac:dyDescent="0.45">
      <c r="B20" s="4">
        <v>44592</v>
      </c>
      <c r="C20">
        <v>463</v>
      </c>
      <c r="D20" t="s">
        <v>94</v>
      </c>
      <c r="E20" s="23">
        <v>1089.54</v>
      </c>
    </row>
    <row r="21" spans="2:5" x14ac:dyDescent="0.45">
      <c r="B21" s="4">
        <v>44592</v>
      </c>
      <c r="C21">
        <v>465</v>
      </c>
      <c r="D21" t="s">
        <v>95</v>
      </c>
      <c r="E21" s="23">
        <v>650</v>
      </c>
    </row>
    <row r="22" spans="2:5" x14ac:dyDescent="0.45">
      <c r="B22" s="4">
        <v>44592</v>
      </c>
      <c r="C22">
        <v>469</v>
      </c>
      <c r="D22" t="s">
        <v>96</v>
      </c>
      <c r="E22" s="23">
        <v>2800</v>
      </c>
    </row>
    <row r="23" spans="2:5" x14ac:dyDescent="0.45">
      <c r="B23" s="4">
        <v>44592</v>
      </c>
      <c r="C23">
        <v>473</v>
      </c>
      <c r="D23" t="s">
        <v>97</v>
      </c>
      <c r="E23" s="23">
        <v>446.94</v>
      </c>
    </row>
    <row r="24" spans="2:5" x14ac:dyDescent="0.45">
      <c r="B24" s="4">
        <v>44592</v>
      </c>
      <c r="C24">
        <v>477</v>
      </c>
      <c r="D24" t="s">
        <v>98</v>
      </c>
      <c r="E24" s="23">
        <v>7989.26</v>
      </c>
    </row>
    <row r="25" spans="2:5" x14ac:dyDescent="0.45">
      <c r="B25" s="4">
        <v>44592</v>
      </c>
      <c r="C25">
        <v>479</v>
      </c>
      <c r="D25" t="s">
        <v>99</v>
      </c>
      <c r="E25" s="23">
        <v>3908.89</v>
      </c>
    </row>
    <row r="26" spans="2:5" x14ac:dyDescent="0.45">
      <c r="B26" s="4">
        <v>44592</v>
      </c>
      <c r="C26">
        <v>480</v>
      </c>
      <c r="D26" t="s">
        <v>100</v>
      </c>
      <c r="E26" s="23">
        <v>0</v>
      </c>
    </row>
    <row r="27" spans="2:5" x14ac:dyDescent="0.45">
      <c r="B27" s="4">
        <v>44592</v>
      </c>
      <c r="C27">
        <v>482</v>
      </c>
      <c r="D27" t="s">
        <v>101</v>
      </c>
      <c r="E27" s="23">
        <v>2557.2800000000002</v>
      </c>
    </row>
    <row r="28" spans="2:5" x14ac:dyDescent="0.45">
      <c r="B28" s="4">
        <v>44592</v>
      </c>
      <c r="C28">
        <v>500</v>
      </c>
      <c r="D28" t="s">
        <v>102</v>
      </c>
      <c r="E28" s="23">
        <v>3807.84</v>
      </c>
    </row>
    <row r="29" spans="2:5" x14ac:dyDescent="0.45">
      <c r="B29" s="4">
        <v>44592</v>
      </c>
      <c r="C29">
        <v>610</v>
      </c>
      <c r="D29" t="s">
        <v>103</v>
      </c>
      <c r="E29" s="23">
        <v>102263.5</v>
      </c>
    </row>
    <row r="30" spans="2:5" x14ac:dyDescent="0.45">
      <c r="B30" s="4">
        <v>44592</v>
      </c>
      <c r="C30">
        <v>650</v>
      </c>
      <c r="D30" t="s">
        <v>104</v>
      </c>
      <c r="E30" s="23">
        <v>659105.65</v>
      </c>
    </row>
    <row r="31" spans="2:5" x14ac:dyDescent="0.45">
      <c r="B31" s="4">
        <v>44592</v>
      </c>
      <c r="C31">
        <v>710</v>
      </c>
      <c r="D31" t="s">
        <v>105</v>
      </c>
      <c r="E31" s="23">
        <v>28560.36</v>
      </c>
    </row>
    <row r="32" spans="2:5" x14ac:dyDescent="0.45">
      <c r="B32" s="4">
        <v>44592</v>
      </c>
      <c r="C32">
        <v>711</v>
      </c>
      <c r="D32" t="s">
        <v>106</v>
      </c>
      <c r="E32" s="23">
        <v>-10861.41</v>
      </c>
    </row>
    <row r="33" spans="2:5" x14ac:dyDescent="0.45">
      <c r="B33" s="4">
        <v>44592</v>
      </c>
      <c r="C33">
        <v>770</v>
      </c>
      <c r="D33" t="s">
        <v>107</v>
      </c>
      <c r="E33" s="23">
        <v>10000</v>
      </c>
    </row>
    <row r="34" spans="2:5" x14ac:dyDescent="0.45">
      <c r="B34" s="4">
        <v>44592</v>
      </c>
      <c r="C34">
        <v>771</v>
      </c>
      <c r="D34" t="s">
        <v>108</v>
      </c>
      <c r="E34" s="23">
        <v>-10000</v>
      </c>
    </row>
    <row r="35" spans="2:5" x14ac:dyDescent="0.45">
      <c r="B35" s="4">
        <v>44592</v>
      </c>
      <c r="C35">
        <v>800</v>
      </c>
      <c r="D35" t="s">
        <v>109</v>
      </c>
      <c r="E35" s="23">
        <v>-24464.959999999999</v>
      </c>
    </row>
    <row r="36" spans="2:5" x14ac:dyDescent="0.45">
      <c r="B36" s="4">
        <v>44592</v>
      </c>
      <c r="C36">
        <v>805</v>
      </c>
      <c r="D36" t="s">
        <v>110</v>
      </c>
      <c r="E36" s="23">
        <v>-7785.82</v>
      </c>
    </row>
    <row r="37" spans="2:5" x14ac:dyDescent="0.45">
      <c r="B37" s="4">
        <v>44592</v>
      </c>
      <c r="C37">
        <v>820</v>
      </c>
      <c r="D37" t="s">
        <v>111</v>
      </c>
      <c r="E37" s="23">
        <v>-12116.71</v>
      </c>
    </row>
    <row r="38" spans="2:5" x14ac:dyDescent="0.45">
      <c r="B38" s="4">
        <v>44592</v>
      </c>
      <c r="C38">
        <v>825</v>
      </c>
      <c r="D38" t="s">
        <v>112</v>
      </c>
      <c r="E38" s="23">
        <v>-11526.75</v>
      </c>
    </row>
    <row r="39" spans="2:5" x14ac:dyDescent="0.45">
      <c r="B39" s="4">
        <v>44592</v>
      </c>
      <c r="C39">
        <v>826</v>
      </c>
      <c r="D39" t="s">
        <v>113</v>
      </c>
      <c r="E39" s="23">
        <v>-8387.2199999999993</v>
      </c>
    </row>
    <row r="40" spans="2:5" x14ac:dyDescent="0.45">
      <c r="B40" s="4">
        <v>44592</v>
      </c>
      <c r="C40">
        <v>830</v>
      </c>
      <c r="D40" t="s">
        <v>114</v>
      </c>
      <c r="E40" s="23">
        <v>-339924.35</v>
      </c>
    </row>
    <row r="41" spans="2:5" x14ac:dyDescent="0.45">
      <c r="B41" s="4">
        <v>44592</v>
      </c>
      <c r="C41">
        <v>950</v>
      </c>
      <c r="D41" t="s">
        <v>115</v>
      </c>
      <c r="E41" s="23">
        <v>-2</v>
      </c>
    </row>
    <row r="42" spans="2:5" x14ac:dyDescent="0.45">
      <c r="B42" s="4">
        <v>44592</v>
      </c>
      <c r="C42">
        <v>960</v>
      </c>
      <c r="D42" t="s">
        <v>116</v>
      </c>
      <c r="E42" s="23">
        <v>-358626.88</v>
      </c>
    </row>
    <row r="43" spans="2:5" x14ac:dyDescent="0.45">
      <c r="B43" s="4">
        <v>44592</v>
      </c>
      <c r="C43">
        <v>980</v>
      </c>
      <c r="D43" t="s">
        <v>117</v>
      </c>
      <c r="E43" s="23">
        <v>0</v>
      </c>
    </row>
    <row r="44" spans="2:5" x14ac:dyDescent="0.45">
      <c r="B44" s="4">
        <v>44620</v>
      </c>
      <c r="C44">
        <v>200</v>
      </c>
      <c r="D44" t="s">
        <v>79</v>
      </c>
      <c r="E44" s="23">
        <v>-140411.12</v>
      </c>
    </row>
    <row r="45" spans="2:5" x14ac:dyDescent="0.45">
      <c r="B45" s="4">
        <v>44620</v>
      </c>
      <c r="C45">
        <v>220</v>
      </c>
      <c r="D45" t="s">
        <v>80</v>
      </c>
      <c r="E45" s="23">
        <v>-23342.48</v>
      </c>
    </row>
    <row r="46" spans="2:5" x14ac:dyDescent="0.45">
      <c r="B46" s="4">
        <v>44620</v>
      </c>
      <c r="C46">
        <v>260</v>
      </c>
      <c r="D46" t="s">
        <v>81</v>
      </c>
      <c r="E46" s="23">
        <v>-7300.8</v>
      </c>
    </row>
    <row r="47" spans="2:5" x14ac:dyDescent="0.45">
      <c r="B47" s="4">
        <v>44620</v>
      </c>
      <c r="C47">
        <v>310</v>
      </c>
      <c r="D47" t="s">
        <v>82</v>
      </c>
      <c r="E47" s="23">
        <v>18318.59</v>
      </c>
    </row>
    <row r="48" spans="2:5" x14ac:dyDescent="0.45">
      <c r="B48" s="4">
        <v>44620</v>
      </c>
      <c r="C48">
        <v>320</v>
      </c>
      <c r="D48" t="s">
        <v>83</v>
      </c>
      <c r="E48" s="23">
        <v>49942.239999999998</v>
      </c>
    </row>
    <row r="49" spans="2:5" x14ac:dyDescent="0.45">
      <c r="B49" s="4">
        <v>44620</v>
      </c>
      <c r="C49">
        <v>325</v>
      </c>
      <c r="D49" t="s">
        <v>84</v>
      </c>
      <c r="E49" s="23">
        <v>2623.47</v>
      </c>
    </row>
    <row r="50" spans="2:5" x14ac:dyDescent="0.45">
      <c r="B50" s="4">
        <v>44620</v>
      </c>
      <c r="C50">
        <v>400</v>
      </c>
      <c r="D50" t="s">
        <v>85</v>
      </c>
      <c r="E50" s="23">
        <v>3448.96</v>
      </c>
    </row>
    <row r="51" spans="2:5" x14ac:dyDescent="0.45">
      <c r="B51" s="4">
        <v>44620</v>
      </c>
      <c r="C51">
        <v>404</v>
      </c>
      <c r="D51" t="s">
        <v>86</v>
      </c>
      <c r="E51" s="23">
        <v>180.5</v>
      </c>
    </row>
    <row r="52" spans="2:5" x14ac:dyDescent="0.45">
      <c r="B52" s="4">
        <v>44620</v>
      </c>
      <c r="C52">
        <v>408</v>
      </c>
      <c r="D52" t="s">
        <v>87</v>
      </c>
      <c r="E52" s="23">
        <v>1080.55</v>
      </c>
    </row>
    <row r="53" spans="2:5" x14ac:dyDescent="0.45">
      <c r="B53" s="4">
        <v>44620</v>
      </c>
      <c r="C53">
        <v>412</v>
      </c>
      <c r="D53" t="s">
        <v>88</v>
      </c>
      <c r="E53" s="23">
        <v>9192.6200000000008</v>
      </c>
    </row>
    <row r="54" spans="2:5" x14ac:dyDescent="0.45">
      <c r="B54" s="4">
        <v>44620</v>
      </c>
      <c r="C54">
        <v>416</v>
      </c>
      <c r="D54" t="s">
        <v>89</v>
      </c>
      <c r="E54" s="23">
        <v>1229.75</v>
      </c>
    </row>
    <row r="55" spans="2:5" x14ac:dyDescent="0.45">
      <c r="B55" s="4">
        <v>44620</v>
      </c>
      <c r="C55">
        <v>429</v>
      </c>
      <c r="D55" t="s">
        <v>90</v>
      </c>
      <c r="E55" s="23">
        <v>625.38</v>
      </c>
    </row>
    <row r="56" spans="2:5" x14ac:dyDescent="0.45">
      <c r="B56" s="4">
        <v>44620</v>
      </c>
      <c r="C56">
        <v>433</v>
      </c>
      <c r="D56" t="s">
        <v>91</v>
      </c>
      <c r="E56" s="23">
        <v>963.47</v>
      </c>
    </row>
    <row r="57" spans="2:5" x14ac:dyDescent="0.45">
      <c r="B57" s="4">
        <v>44620</v>
      </c>
      <c r="C57">
        <v>445</v>
      </c>
      <c r="D57" t="s">
        <v>92</v>
      </c>
      <c r="E57" s="23">
        <v>1516.15</v>
      </c>
    </row>
    <row r="58" spans="2:5" x14ac:dyDescent="0.45">
      <c r="B58" s="4">
        <v>44620</v>
      </c>
      <c r="C58">
        <v>449</v>
      </c>
      <c r="D58" t="s">
        <v>93</v>
      </c>
      <c r="E58" s="23">
        <v>1018.59</v>
      </c>
    </row>
    <row r="59" spans="2:5" x14ac:dyDescent="0.45">
      <c r="B59" s="4">
        <v>44620</v>
      </c>
      <c r="C59">
        <v>463</v>
      </c>
      <c r="D59" t="s">
        <v>94</v>
      </c>
      <c r="E59" s="23">
        <v>2133</v>
      </c>
    </row>
    <row r="60" spans="2:5" x14ac:dyDescent="0.45">
      <c r="B60" s="4">
        <v>44620</v>
      </c>
      <c r="C60">
        <v>465</v>
      </c>
      <c r="D60" t="s">
        <v>95</v>
      </c>
      <c r="E60" s="23">
        <v>1300</v>
      </c>
    </row>
    <row r="61" spans="2:5" x14ac:dyDescent="0.45">
      <c r="B61" s="4">
        <v>44620</v>
      </c>
      <c r="C61">
        <v>469</v>
      </c>
      <c r="D61" t="s">
        <v>96</v>
      </c>
      <c r="E61" s="23">
        <v>5600</v>
      </c>
    </row>
    <row r="62" spans="2:5" x14ac:dyDescent="0.45">
      <c r="B62" s="4">
        <v>44620</v>
      </c>
      <c r="C62">
        <v>473</v>
      </c>
      <c r="D62" t="s">
        <v>97</v>
      </c>
      <c r="E62" s="23">
        <v>898.1</v>
      </c>
    </row>
    <row r="63" spans="2:5" x14ac:dyDescent="0.45">
      <c r="B63" s="4">
        <v>44620</v>
      </c>
      <c r="C63">
        <v>477</v>
      </c>
      <c r="D63" t="s">
        <v>98</v>
      </c>
      <c r="E63" s="23">
        <v>15951.31</v>
      </c>
    </row>
    <row r="64" spans="2:5" x14ac:dyDescent="0.45">
      <c r="B64" s="4">
        <v>44620</v>
      </c>
      <c r="C64">
        <v>479</v>
      </c>
      <c r="D64" t="s">
        <v>99</v>
      </c>
      <c r="E64" s="23">
        <v>7561.79</v>
      </c>
    </row>
    <row r="65" spans="2:5" x14ac:dyDescent="0.45">
      <c r="B65" s="4">
        <v>44620</v>
      </c>
      <c r="C65">
        <v>480</v>
      </c>
      <c r="D65" t="s">
        <v>100</v>
      </c>
      <c r="E65" s="23">
        <v>3000</v>
      </c>
    </row>
    <row r="66" spans="2:5" x14ac:dyDescent="0.45">
      <c r="B66" s="4">
        <v>44620</v>
      </c>
      <c r="C66">
        <v>482</v>
      </c>
      <c r="D66" t="s">
        <v>101</v>
      </c>
      <c r="E66" s="23">
        <v>5128.51</v>
      </c>
    </row>
    <row r="67" spans="2:5" x14ac:dyDescent="0.45">
      <c r="B67" s="4">
        <v>44620</v>
      </c>
      <c r="C67">
        <v>500</v>
      </c>
      <c r="D67" t="s">
        <v>102</v>
      </c>
      <c r="E67" s="23">
        <v>7474.87</v>
      </c>
    </row>
    <row r="68" spans="2:5" x14ac:dyDescent="0.45">
      <c r="B68" s="4">
        <v>44620</v>
      </c>
      <c r="C68">
        <v>610</v>
      </c>
      <c r="D68" t="s">
        <v>103</v>
      </c>
      <c r="E68" s="23">
        <v>100219.23</v>
      </c>
    </row>
    <row r="69" spans="2:5" x14ac:dyDescent="0.45">
      <c r="B69" s="4">
        <v>44620</v>
      </c>
      <c r="C69">
        <v>650</v>
      </c>
      <c r="D69" t="s">
        <v>104</v>
      </c>
      <c r="E69" s="23">
        <v>696781.6</v>
      </c>
    </row>
    <row r="70" spans="2:5" x14ac:dyDescent="0.45">
      <c r="B70" s="4">
        <v>44620</v>
      </c>
      <c r="C70">
        <v>710</v>
      </c>
      <c r="D70" t="s">
        <v>105</v>
      </c>
      <c r="E70" s="23">
        <v>28560.36</v>
      </c>
    </row>
    <row r="71" spans="2:5" x14ac:dyDescent="0.45">
      <c r="B71" s="4">
        <v>44620</v>
      </c>
      <c r="C71">
        <v>711</v>
      </c>
      <c r="D71" t="s">
        <v>106</v>
      </c>
      <c r="E71" s="23">
        <v>-11337.42</v>
      </c>
    </row>
    <row r="72" spans="2:5" x14ac:dyDescent="0.45">
      <c r="B72" s="4">
        <v>44620</v>
      </c>
      <c r="C72">
        <v>770</v>
      </c>
      <c r="D72" t="s">
        <v>107</v>
      </c>
      <c r="E72" s="23">
        <v>10000</v>
      </c>
    </row>
    <row r="73" spans="2:5" x14ac:dyDescent="0.45">
      <c r="B73" s="4">
        <v>44620</v>
      </c>
      <c r="C73">
        <v>771</v>
      </c>
      <c r="D73" t="s">
        <v>108</v>
      </c>
      <c r="E73" s="23">
        <v>-10000</v>
      </c>
    </row>
    <row r="74" spans="2:5" x14ac:dyDescent="0.45">
      <c r="B74" s="4">
        <v>44620</v>
      </c>
      <c r="C74">
        <v>800</v>
      </c>
      <c r="D74" t="s">
        <v>109</v>
      </c>
      <c r="E74" s="23">
        <v>-24227.01</v>
      </c>
    </row>
    <row r="75" spans="2:5" x14ac:dyDescent="0.45">
      <c r="B75" s="4">
        <v>44620</v>
      </c>
      <c r="C75">
        <v>805</v>
      </c>
      <c r="D75" t="s">
        <v>110</v>
      </c>
      <c r="E75" s="23">
        <v>-7678.6</v>
      </c>
    </row>
    <row r="76" spans="2:5" x14ac:dyDescent="0.45">
      <c r="B76" s="4">
        <v>44620</v>
      </c>
      <c r="C76">
        <v>820</v>
      </c>
      <c r="D76" t="s">
        <v>111</v>
      </c>
      <c r="E76" s="23">
        <v>-24436.799999999999</v>
      </c>
    </row>
    <row r="77" spans="2:5" x14ac:dyDescent="0.45">
      <c r="B77" s="4">
        <v>44620</v>
      </c>
      <c r="C77">
        <v>825</v>
      </c>
      <c r="D77" t="s">
        <v>112</v>
      </c>
      <c r="E77" s="23">
        <v>-11695.06</v>
      </c>
    </row>
    <row r="78" spans="2:5" x14ac:dyDescent="0.45">
      <c r="B78" s="4">
        <v>44620</v>
      </c>
      <c r="C78">
        <v>826</v>
      </c>
      <c r="D78" t="s">
        <v>113</v>
      </c>
      <c r="E78" s="23">
        <v>-8291.65</v>
      </c>
    </row>
    <row r="79" spans="2:5" x14ac:dyDescent="0.45">
      <c r="B79" s="4">
        <v>44620</v>
      </c>
      <c r="C79">
        <v>830</v>
      </c>
      <c r="D79" t="s">
        <v>114</v>
      </c>
      <c r="E79" s="23">
        <v>-347399.22</v>
      </c>
    </row>
    <row r="80" spans="2:5" x14ac:dyDescent="0.45">
      <c r="B80" s="4">
        <v>44620</v>
      </c>
      <c r="C80">
        <v>950</v>
      </c>
      <c r="D80" t="s">
        <v>115</v>
      </c>
      <c r="E80" s="23">
        <v>-2</v>
      </c>
    </row>
    <row r="81" spans="2:5" x14ac:dyDescent="0.45">
      <c r="B81" s="4">
        <v>44620</v>
      </c>
      <c r="C81">
        <v>960</v>
      </c>
      <c r="D81" t="s">
        <v>116</v>
      </c>
      <c r="E81" s="23">
        <v>-358626.88</v>
      </c>
    </row>
    <row r="82" spans="2:5" x14ac:dyDescent="0.45">
      <c r="B82" s="4">
        <v>44620</v>
      </c>
      <c r="C82">
        <v>980</v>
      </c>
      <c r="D82" t="s">
        <v>117</v>
      </c>
      <c r="E82" s="23">
        <v>0</v>
      </c>
    </row>
    <row r="83" spans="2:5" x14ac:dyDescent="0.45">
      <c r="B83" s="4">
        <v>44651</v>
      </c>
      <c r="C83">
        <v>200</v>
      </c>
      <c r="D83" t="s">
        <v>79</v>
      </c>
      <c r="E83" s="23">
        <v>-207427.72</v>
      </c>
    </row>
    <row r="84" spans="2:5" x14ac:dyDescent="0.45">
      <c r="B84" s="4">
        <v>44651</v>
      </c>
      <c r="C84">
        <v>220</v>
      </c>
      <c r="D84" t="s">
        <v>80</v>
      </c>
      <c r="E84" s="23">
        <v>-34903.42</v>
      </c>
    </row>
    <row r="85" spans="2:5" x14ac:dyDescent="0.45">
      <c r="B85" s="4">
        <v>44651</v>
      </c>
      <c r="C85">
        <v>260</v>
      </c>
      <c r="D85" t="s">
        <v>81</v>
      </c>
      <c r="E85" s="23">
        <v>-10858.76</v>
      </c>
    </row>
    <row r="86" spans="2:5" x14ac:dyDescent="0.45">
      <c r="B86" s="4">
        <v>44651</v>
      </c>
      <c r="C86">
        <v>310</v>
      </c>
      <c r="D86" t="s">
        <v>82</v>
      </c>
      <c r="E86" s="23">
        <v>27441.46</v>
      </c>
    </row>
    <row r="87" spans="2:5" x14ac:dyDescent="0.45">
      <c r="B87" s="4">
        <v>44651</v>
      </c>
      <c r="C87">
        <v>320</v>
      </c>
      <c r="D87" t="s">
        <v>83</v>
      </c>
      <c r="E87" s="23">
        <v>74298.23</v>
      </c>
    </row>
    <row r="88" spans="2:5" x14ac:dyDescent="0.45">
      <c r="B88" s="4">
        <v>44651</v>
      </c>
      <c r="C88">
        <v>325</v>
      </c>
      <c r="D88" t="s">
        <v>84</v>
      </c>
      <c r="E88" s="23">
        <v>3876.05</v>
      </c>
    </row>
    <row r="89" spans="2:5" x14ac:dyDescent="0.45">
      <c r="B89" s="4">
        <v>44651</v>
      </c>
      <c r="C89">
        <v>400</v>
      </c>
      <c r="D89" t="s">
        <v>85</v>
      </c>
      <c r="E89" s="23">
        <v>5133.6000000000004</v>
      </c>
    </row>
    <row r="90" spans="2:5" x14ac:dyDescent="0.45">
      <c r="B90" s="4">
        <v>44651</v>
      </c>
      <c r="C90">
        <v>404</v>
      </c>
      <c r="D90" t="s">
        <v>86</v>
      </c>
      <c r="E90" s="23">
        <v>270.72000000000003</v>
      </c>
    </row>
    <row r="91" spans="2:5" x14ac:dyDescent="0.45">
      <c r="B91" s="4">
        <v>44651</v>
      </c>
      <c r="C91">
        <v>408</v>
      </c>
      <c r="D91" t="s">
        <v>87</v>
      </c>
      <c r="E91" s="23">
        <v>1599.3</v>
      </c>
    </row>
    <row r="92" spans="2:5" x14ac:dyDescent="0.45">
      <c r="B92" s="4">
        <v>44651</v>
      </c>
      <c r="C92">
        <v>412</v>
      </c>
      <c r="D92" t="s">
        <v>88</v>
      </c>
      <c r="E92" s="23">
        <v>13474.45</v>
      </c>
    </row>
    <row r="93" spans="2:5" x14ac:dyDescent="0.45">
      <c r="B93" s="4">
        <v>44651</v>
      </c>
      <c r="C93">
        <v>416</v>
      </c>
      <c r="D93" t="s">
        <v>89</v>
      </c>
      <c r="E93" s="23">
        <v>1705.75</v>
      </c>
    </row>
    <row r="94" spans="2:5" x14ac:dyDescent="0.45">
      <c r="B94" s="4">
        <v>44651</v>
      </c>
      <c r="C94">
        <v>429</v>
      </c>
      <c r="D94" t="s">
        <v>90</v>
      </c>
      <c r="E94" s="23">
        <v>933.95</v>
      </c>
    </row>
    <row r="95" spans="2:5" x14ac:dyDescent="0.45">
      <c r="B95" s="4">
        <v>44651</v>
      </c>
      <c r="C95">
        <v>433</v>
      </c>
      <c r="D95" t="s">
        <v>91</v>
      </c>
      <c r="E95" s="23">
        <v>1462.59</v>
      </c>
    </row>
    <row r="96" spans="2:5" x14ac:dyDescent="0.45">
      <c r="B96" s="4">
        <v>44651</v>
      </c>
      <c r="C96">
        <v>445</v>
      </c>
      <c r="D96" t="s">
        <v>92</v>
      </c>
      <c r="E96" s="23">
        <v>2269.98</v>
      </c>
    </row>
    <row r="97" spans="2:5" x14ac:dyDescent="0.45">
      <c r="B97" s="4">
        <v>44651</v>
      </c>
      <c r="C97">
        <v>449</v>
      </c>
      <c r="D97" t="s">
        <v>93</v>
      </c>
      <c r="E97" s="23">
        <v>1547.15</v>
      </c>
    </row>
    <row r="98" spans="2:5" x14ac:dyDescent="0.45">
      <c r="B98" s="4">
        <v>44651</v>
      </c>
      <c r="C98">
        <v>463</v>
      </c>
      <c r="D98" t="s">
        <v>94</v>
      </c>
      <c r="E98" s="23">
        <v>3172.43</v>
      </c>
    </row>
    <row r="99" spans="2:5" x14ac:dyDescent="0.45">
      <c r="B99" s="4">
        <v>44651</v>
      </c>
      <c r="C99">
        <v>465</v>
      </c>
      <c r="D99" t="s">
        <v>95</v>
      </c>
      <c r="E99" s="23">
        <v>1950</v>
      </c>
    </row>
    <row r="100" spans="2:5" x14ac:dyDescent="0.45">
      <c r="B100" s="4">
        <v>44651</v>
      </c>
      <c r="C100">
        <v>469</v>
      </c>
      <c r="D100" t="s">
        <v>96</v>
      </c>
      <c r="E100" s="23">
        <v>8400</v>
      </c>
    </row>
    <row r="101" spans="2:5" x14ac:dyDescent="0.45">
      <c r="B101" s="4">
        <v>44651</v>
      </c>
      <c r="C101">
        <v>473</v>
      </c>
      <c r="D101" t="s">
        <v>97</v>
      </c>
      <c r="E101" s="23">
        <v>1344.09</v>
      </c>
    </row>
    <row r="102" spans="2:5" x14ac:dyDescent="0.45">
      <c r="B102" s="4">
        <v>44651</v>
      </c>
      <c r="C102">
        <v>477</v>
      </c>
      <c r="D102" t="s">
        <v>98</v>
      </c>
      <c r="E102" s="23">
        <v>23739.35</v>
      </c>
    </row>
    <row r="103" spans="2:5" x14ac:dyDescent="0.45">
      <c r="B103" s="4">
        <v>44651</v>
      </c>
      <c r="C103">
        <v>479</v>
      </c>
      <c r="D103" t="s">
        <v>99</v>
      </c>
      <c r="E103" s="23">
        <v>11397.14</v>
      </c>
    </row>
    <row r="104" spans="2:5" x14ac:dyDescent="0.45">
      <c r="B104" s="4">
        <v>44651</v>
      </c>
      <c r="C104">
        <v>480</v>
      </c>
      <c r="D104" t="s">
        <v>100</v>
      </c>
      <c r="E104" s="23">
        <v>3000</v>
      </c>
    </row>
    <row r="105" spans="2:5" x14ac:dyDescent="0.45">
      <c r="B105" s="4">
        <v>44651</v>
      </c>
      <c r="C105">
        <v>482</v>
      </c>
      <c r="D105" t="s">
        <v>101</v>
      </c>
      <c r="E105" s="23">
        <v>7795.24</v>
      </c>
    </row>
    <row r="106" spans="2:5" x14ac:dyDescent="0.45">
      <c r="B106" s="4">
        <v>44651</v>
      </c>
      <c r="C106">
        <v>500</v>
      </c>
      <c r="D106" t="s">
        <v>102</v>
      </c>
      <c r="E106" s="23">
        <v>11091.9</v>
      </c>
    </row>
    <row r="107" spans="2:5" x14ac:dyDescent="0.45">
      <c r="B107" s="4">
        <v>44651</v>
      </c>
      <c r="C107">
        <v>610</v>
      </c>
      <c r="D107" t="s">
        <v>103</v>
      </c>
      <c r="E107" s="23">
        <v>105226.94</v>
      </c>
    </row>
    <row r="108" spans="2:5" x14ac:dyDescent="0.45">
      <c r="B108" s="4">
        <v>44651</v>
      </c>
      <c r="C108">
        <v>650</v>
      </c>
      <c r="D108" t="s">
        <v>104</v>
      </c>
      <c r="E108" s="23">
        <v>732413.49</v>
      </c>
    </row>
    <row r="109" spans="2:5" x14ac:dyDescent="0.45">
      <c r="B109" s="4">
        <v>44651</v>
      </c>
      <c r="C109">
        <v>710</v>
      </c>
      <c r="D109" t="s">
        <v>105</v>
      </c>
      <c r="E109" s="23">
        <v>28560.36</v>
      </c>
    </row>
    <row r="110" spans="2:5" x14ac:dyDescent="0.45">
      <c r="B110" s="4">
        <v>44651</v>
      </c>
      <c r="C110">
        <v>711</v>
      </c>
      <c r="D110" t="s">
        <v>106</v>
      </c>
      <c r="E110" s="23">
        <v>-11813.42</v>
      </c>
    </row>
    <row r="111" spans="2:5" x14ac:dyDescent="0.45">
      <c r="B111" s="4">
        <v>44651</v>
      </c>
      <c r="C111">
        <v>770</v>
      </c>
      <c r="D111" t="s">
        <v>107</v>
      </c>
      <c r="E111" s="23">
        <v>10000</v>
      </c>
    </row>
    <row r="112" spans="2:5" x14ac:dyDescent="0.45">
      <c r="B112" s="4">
        <v>44651</v>
      </c>
      <c r="C112">
        <v>771</v>
      </c>
      <c r="D112" t="s">
        <v>108</v>
      </c>
      <c r="E112" s="23">
        <v>-10000</v>
      </c>
    </row>
    <row r="113" spans="2:5" x14ac:dyDescent="0.45">
      <c r="B113" s="4">
        <v>44651</v>
      </c>
      <c r="C113">
        <v>800</v>
      </c>
      <c r="D113" t="s">
        <v>109</v>
      </c>
      <c r="E113" s="23">
        <v>-25071.08</v>
      </c>
    </row>
    <row r="114" spans="2:5" x14ac:dyDescent="0.45">
      <c r="B114" s="4">
        <v>44651</v>
      </c>
      <c r="C114">
        <v>805</v>
      </c>
      <c r="D114" t="s">
        <v>110</v>
      </c>
      <c r="E114" s="23">
        <v>-7944.8</v>
      </c>
    </row>
    <row r="115" spans="2:5" x14ac:dyDescent="0.45">
      <c r="B115" s="4">
        <v>44651</v>
      </c>
      <c r="C115">
        <v>820</v>
      </c>
      <c r="D115" t="s">
        <v>111</v>
      </c>
      <c r="E115" s="23">
        <v>-36394.78</v>
      </c>
    </row>
    <row r="116" spans="2:5" x14ac:dyDescent="0.45">
      <c r="B116" s="4">
        <v>44651</v>
      </c>
      <c r="C116">
        <v>825</v>
      </c>
      <c r="D116" t="s">
        <v>112</v>
      </c>
      <c r="E116" s="23">
        <v>-12009</v>
      </c>
    </row>
    <row r="117" spans="2:5" x14ac:dyDescent="0.45">
      <c r="B117" s="4">
        <v>44651</v>
      </c>
      <c r="C117">
        <v>826</v>
      </c>
      <c r="D117" t="s">
        <v>113</v>
      </c>
      <c r="E117" s="23">
        <v>-8561.19</v>
      </c>
    </row>
    <row r="118" spans="2:5" x14ac:dyDescent="0.45">
      <c r="B118" s="4">
        <v>44651</v>
      </c>
      <c r="C118">
        <v>830</v>
      </c>
      <c r="D118" t="s">
        <v>114</v>
      </c>
      <c r="E118" s="23">
        <v>-358491.12</v>
      </c>
    </row>
    <row r="119" spans="2:5" x14ac:dyDescent="0.45">
      <c r="B119" s="4">
        <v>44651</v>
      </c>
      <c r="C119">
        <v>950</v>
      </c>
      <c r="D119" t="s">
        <v>115</v>
      </c>
      <c r="E119" s="23">
        <v>-2</v>
      </c>
    </row>
    <row r="120" spans="2:5" x14ac:dyDescent="0.45">
      <c r="B120" s="4">
        <v>44651</v>
      </c>
      <c r="C120">
        <v>960</v>
      </c>
      <c r="D120" t="s">
        <v>116</v>
      </c>
      <c r="E120" s="23">
        <v>-358626.88</v>
      </c>
    </row>
    <row r="121" spans="2:5" x14ac:dyDescent="0.45">
      <c r="B121" s="4">
        <v>44651</v>
      </c>
      <c r="C121">
        <v>980</v>
      </c>
      <c r="D121" t="s">
        <v>117</v>
      </c>
      <c r="E121" s="23">
        <v>0</v>
      </c>
    </row>
    <row r="122" spans="2:5" x14ac:dyDescent="0.45">
      <c r="B122" s="4">
        <v>44681</v>
      </c>
      <c r="C122">
        <v>200</v>
      </c>
      <c r="D122" t="s">
        <v>79</v>
      </c>
      <c r="E122" s="23">
        <v>-274341.53999999998</v>
      </c>
    </row>
    <row r="123" spans="2:5" x14ac:dyDescent="0.45">
      <c r="B123" s="4">
        <v>44681</v>
      </c>
      <c r="C123">
        <v>220</v>
      </c>
      <c r="D123" t="s">
        <v>80</v>
      </c>
      <c r="E123" s="23">
        <v>-46680.34</v>
      </c>
    </row>
    <row r="124" spans="2:5" x14ac:dyDescent="0.45">
      <c r="B124" s="4">
        <v>44681</v>
      </c>
      <c r="C124">
        <v>260</v>
      </c>
      <c r="D124" t="s">
        <v>81</v>
      </c>
      <c r="E124" s="23">
        <v>-14496.68</v>
      </c>
    </row>
    <row r="125" spans="2:5" x14ac:dyDescent="0.45">
      <c r="B125" s="4">
        <v>44681</v>
      </c>
      <c r="C125">
        <v>310</v>
      </c>
      <c r="D125" t="s">
        <v>82</v>
      </c>
      <c r="E125" s="23">
        <v>36298.480000000003</v>
      </c>
    </row>
    <row r="126" spans="2:5" x14ac:dyDescent="0.45">
      <c r="B126" s="4">
        <v>44681</v>
      </c>
      <c r="C126">
        <v>320</v>
      </c>
      <c r="D126" t="s">
        <v>83</v>
      </c>
      <c r="E126" s="23">
        <v>98967.03</v>
      </c>
    </row>
    <row r="127" spans="2:5" x14ac:dyDescent="0.45">
      <c r="B127" s="4">
        <v>44681</v>
      </c>
      <c r="C127">
        <v>325</v>
      </c>
      <c r="D127" t="s">
        <v>84</v>
      </c>
      <c r="E127" s="23">
        <v>5151.0600000000004</v>
      </c>
    </row>
    <row r="128" spans="2:5" x14ac:dyDescent="0.45">
      <c r="B128" s="4">
        <v>44681</v>
      </c>
      <c r="C128">
        <v>400</v>
      </c>
      <c r="D128" t="s">
        <v>85</v>
      </c>
      <c r="E128" s="23">
        <v>6805</v>
      </c>
    </row>
    <row r="129" spans="2:5" x14ac:dyDescent="0.45">
      <c r="B129" s="4">
        <v>44681</v>
      </c>
      <c r="C129">
        <v>404</v>
      </c>
      <c r="D129" t="s">
        <v>86</v>
      </c>
      <c r="E129" s="23">
        <v>361.03</v>
      </c>
    </row>
    <row r="130" spans="2:5" x14ac:dyDescent="0.45">
      <c r="B130" s="4">
        <v>44681</v>
      </c>
      <c r="C130">
        <v>408</v>
      </c>
      <c r="D130" t="s">
        <v>87</v>
      </c>
      <c r="E130" s="23">
        <v>2145.23</v>
      </c>
    </row>
    <row r="131" spans="2:5" x14ac:dyDescent="0.45">
      <c r="B131" s="4">
        <v>44681</v>
      </c>
      <c r="C131">
        <v>412</v>
      </c>
      <c r="D131" t="s">
        <v>88</v>
      </c>
      <c r="E131" s="23">
        <v>17990.3</v>
      </c>
    </row>
    <row r="132" spans="2:5" x14ac:dyDescent="0.45">
      <c r="B132" s="4">
        <v>44681</v>
      </c>
      <c r="C132">
        <v>416</v>
      </c>
      <c r="D132" t="s">
        <v>89</v>
      </c>
      <c r="E132" s="23">
        <v>2181.7600000000002</v>
      </c>
    </row>
    <row r="133" spans="2:5" x14ac:dyDescent="0.45">
      <c r="B133" s="4">
        <v>44681</v>
      </c>
      <c r="C133">
        <v>429</v>
      </c>
      <c r="D133" t="s">
        <v>90</v>
      </c>
      <c r="E133" s="23">
        <v>1233.5</v>
      </c>
    </row>
    <row r="134" spans="2:5" x14ac:dyDescent="0.45">
      <c r="B134" s="4">
        <v>44681</v>
      </c>
      <c r="C134">
        <v>433</v>
      </c>
      <c r="D134" t="s">
        <v>91</v>
      </c>
      <c r="E134" s="23">
        <v>1936.43</v>
      </c>
    </row>
    <row r="135" spans="2:5" x14ac:dyDescent="0.45">
      <c r="B135" s="4">
        <v>44681</v>
      </c>
      <c r="C135">
        <v>445</v>
      </c>
      <c r="D135" t="s">
        <v>92</v>
      </c>
      <c r="E135" s="23">
        <v>3050.15</v>
      </c>
    </row>
    <row r="136" spans="2:5" x14ac:dyDescent="0.45">
      <c r="B136" s="4">
        <v>44681</v>
      </c>
      <c r="C136">
        <v>449</v>
      </c>
      <c r="D136" t="s">
        <v>93</v>
      </c>
      <c r="E136" s="23">
        <v>2064.79</v>
      </c>
    </row>
    <row r="137" spans="2:5" x14ac:dyDescent="0.45">
      <c r="B137" s="4">
        <v>44681</v>
      </c>
      <c r="C137">
        <v>463</v>
      </c>
      <c r="D137" t="s">
        <v>94</v>
      </c>
      <c r="E137" s="23">
        <v>4187.51</v>
      </c>
    </row>
    <row r="138" spans="2:5" x14ac:dyDescent="0.45">
      <c r="B138" s="4">
        <v>44681</v>
      </c>
      <c r="C138">
        <v>465</v>
      </c>
      <c r="D138" t="s">
        <v>95</v>
      </c>
      <c r="E138" s="23">
        <v>2600</v>
      </c>
    </row>
    <row r="139" spans="2:5" x14ac:dyDescent="0.45">
      <c r="B139" s="4">
        <v>44681</v>
      </c>
      <c r="C139">
        <v>469</v>
      </c>
      <c r="D139" t="s">
        <v>96</v>
      </c>
      <c r="E139" s="23">
        <v>11200</v>
      </c>
    </row>
    <row r="140" spans="2:5" x14ac:dyDescent="0.45">
      <c r="B140" s="4">
        <v>44681</v>
      </c>
      <c r="C140">
        <v>473</v>
      </c>
      <c r="D140" t="s">
        <v>97</v>
      </c>
      <c r="E140" s="23">
        <v>1783.99</v>
      </c>
    </row>
    <row r="141" spans="2:5" x14ac:dyDescent="0.45">
      <c r="B141" s="4">
        <v>44681</v>
      </c>
      <c r="C141">
        <v>477</v>
      </c>
      <c r="D141" t="s">
        <v>98</v>
      </c>
      <c r="E141" s="23">
        <v>31509.86</v>
      </c>
    </row>
    <row r="142" spans="2:5" x14ac:dyDescent="0.45">
      <c r="B142" s="4">
        <v>44681</v>
      </c>
      <c r="C142">
        <v>479</v>
      </c>
      <c r="D142" t="s">
        <v>99</v>
      </c>
      <c r="E142" s="23">
        <v>15238.04</v>
      </c>
    </row>
    <row r="143" spans="2:5" x14ac:dyDescent="0.45">
      <c r="B143" s="4">
        <v>44681</v>
      </c>
      <c r="C143">
        <v>480</v>
      </c>
      <c r="D143" t="s">
        <v>100</v>
      </c>
      <c r="E143" s="23">
        <v>3000</v>
      </c>
    </row>
    <row r="144" spans="2:5" x14ac:dyDescent="0.45">
      <c r="B144" s="4">
        <v>44681</v>
      </c>
      <c r="C144">
        <v>482</v>
      </c>
      <c r="D144" t="s">
        <v>101</v>
      </c>
      <c r="E144" s="23">
        <v>10487.95</v>
      </c>
    </row>
    <row r="145" spans="2:5" x14ac:dyDescent="0.45">
      <c r="B145" s="4">
        <v>44681</v>
      </c>
      <c r="C145">
        <v>500</v>
      </c>
      <c r="D145" t="s">
        <v>102</v>
      </c>
      <c r="E145" s="23">
        <v>14692.03</v>
      </c>
    </row>
    <row r="146" spans="2:5" x14ac:dyDescent="0.45">
      <c r="B146" s="4">
        <v>44681</v>
      </c>
      <c r="C146">
        <v>610</v>
      </c>
      <c r="D146" t="s">
        <v>103</v>
      </c>
      <c r="E146" s="23">
        <v>104034.03</v>
      </c>
    </row>
    <row r="147" spans="2:5" x14ac:dyDescent="0.45">
      <c r="B147" s="4">
        <v>44681</v>
      </c>
      <c r="C147">
        <v>650</v>
      </c>
      <c r="D147" t="s">
        <v>104</v>
      </c>
      <c r="E147" s="23">
        <v>739600.31</v>
      </c>
    </row>
    <row r="148" spans="2:5" x14ac:dyDescent="0.45">
      <c r="B148" s="4">
        <v>44681</v>
      </c>
      <c r="C148">
        <v>710</v>
      </c>
      <c r="D148" t="s">
        <v>105</v>
      </c>
      <c r="E148" s="23">
        <v>28560.36</v>
      </c>
    </row>
    <row r="149" spans="2:5" x14ac:dyDescent="0.45">
      <c r="B149" s="4">
        <v>44681</v>
      </c>
      <c r="C149">
        <v>711</v>
      </c>
      <c r="D149" t="s">
        <v>106</v>
      </c>
      <c r="E149" s="23">
        <v>-12289.43</v>
      </c>
    </row>
    <row r="150" spans="2:5" x14ac:dyDescent="0.45">
      <c r="B150" s="4">
        <v>44681</v>
      </c>
      <c r="C150">
        <v>770</v>
      </c>
      <c r="D150" t="s">
        <v>107</v>
      </c>
      <c r="E150" s="23">
        <v>10000</v>
      </c>
    </row>
    <row r="151" spans="2:5" x14ac:dyDescent="0.45">
      <c r="B151" s="4">
        <v>44681</v>
      </c>
      <c r="C151">
        <v>771</v>
      </c>
      <c r="D151" t="s">
        <v>108</v>
      </c>
      <c r="E151" s="23">
        <v>-10000</v>
      </c>
    </row>
    <row r="152" spans="2:5" x14ac:dyDescent="0.45">
      <c r="B152" s="4">
        <v>44681</v>
      </c>
      <c r="C152">
        <v>800</v>
      </c>
      <c r="D152" t="s">
        <v>109</v>
      </c>
      <c r="E152" s="23">
        <v>-25086.82</v>
      </c>
    </row>
    <row r="153" spans="2:5" x14ac:dyDescent="0.45">
      <c r="B153" s="4">
        <v>44681</v>
      </c>
      <c r="C153">
        <v>805</v>
      </c>
      <c r="D153" t="s">
        <v>110</v>
      </c>
      <c r="E153" s="23">
        <v>-8099.77</v>
      </c>
    </row>
    <row r="154" spans="2:5" x14ac:dyDescent="0.45">
      <c r="B154" s="4">
        <v>44681</v>
      </c>
      <c r="C154">
        <v>820</v>
      </c>
      <c r="D154" t="s">
        <v>111</v>
      </c>
      <c r="E154" s="23">
        <v>-11341.25</v>
      </c>
    </row>
    <row r="155" spans="2:5" x14ac:dyDescent="0.45">
      <c r="B155" s="4">
        <v>44681</v>
      </c>
      <c r="C155">
        <v>825</v>
      </c>
      <c r="D155" t="s">
        <v>112</v>
      </c>
      <c r="E155" s="23">
        <v>-12198.71</v>
      </c>
    </row>
    <row r="156" spans="2:5" x14ac:dyDescent="0.45">
      <c r="B156" s="4">
        <v>44681</v>
      </c>
      <c r="C156">
        <v>826</v>
      </c>
      <c r="D156" t="s">
        <v>113</v>
      </c>
      <c r="E156" s="23">
        <v>-8732.27</v>
      </c>
    </row>
    <row r="157" spans="2:5" x14ac:dyDescent="0.45">
      <c r="B157" s="4">
        <v>44681</v>
      </c>
      <c r="C157">
        <v>830</v>
      </c>
      <c r="D157" t="s">
        <v>114</v>
      </c>
      <c r="E157" s="23">
        <v>-373183.15</v>
      </c>
    </row>
    <row r="158" spans="2:5" x14ac:dyDescent="0.45">
      <c r="B158" s="4">
        <v>44681</v>
      </c>
      <c r="C158">
        <v>950</v>
      </c>
      <c r="D158" t="s">
        <v>115</v>
      </c>
      <c r="E158" s="23">
        <v>-2</v>
      </c>
    </row>
    <row r="159" spans="2:5" x14ac:dyDescent="0.45">
      <c r="B159" s="4">
        <v>44681</v>
      </c>
      <c r="C159">
        <v>960</v>
      </c>
      <c r="D159" t="s">
        <v>116</v>
      </c>
      <c r="E159" s="23">
        <v>-358626.88</v>
      </c>
    </row>
    <row r="160" spans="2:5" x14ac:dyDescent="0.45">
      <c r="B160" s="4">
        <v>44681</v>
      </c>
      <c r="C160">
        <v>980</v>
      </c>
      <c r="D160" t="s">
        <v>117</v>
      </c>
      <c r="E160" s="23">
        <v>0</v>
      </c>
    </row>
    <row r="161" spans="2:5" x14ac:dyDescent="0.45">
      <c r="B161" s="4">
        <v>44712</v>
      </c>
      <c r="C161">
        <v>200</v>
      </c>
      <c r="D161" t="s">
        <v>79</v>
      </c>
      <c r="E161" s="23">
        <v>-341356.51</v>
      </c>
    </row>
    <row r="162" spans="2:5" x14ac:dyDescent="0.45">
      <c r="B162" s="4">
        <v>44712</v>
      </c>
      <c r="C162">
        <v>220</v>
      </c>
      <c r="D162" t="s">
        <v>80</v>
      </c>
      <c r="E162" s="23">
        <v>-57836</v>
      </c>
    </row>
    <row r="163" spans="2:5" x14ac:dyDescent="0.45">
      <c r="B163" s="4">
        <v>44712</v>
      </c>
      <c r="C163">
        <v>260</v>
      </c>
      <c r="D163" t="s">
        <v>81</v>
      </c>
      <c r="E163" s="23">
        <v>-18072.18</v>
      </c>
    </row>
    <row r="164" spans="2:5" x14ac:dyDescent="0.45">
      <c r="B164" s="4">
        <v>44712</v>
      </c>
      <c r="C164">
        <v>310</v>
      </c>
      <c r="D164" t="s">
        <v>82</v>
      </c>
      <c r="E164" s="23">
        <v>45654.21</v>
      </c>
    </row>
    <row r="165" spans="2:5" x14ac:dyDescent="0.45">
      <c r="B165" s="4">
        <v>44712</v>
      </c>
      <c r="C165">
        <v>320</v>
      </c>
      <c r="D165" t="s">
        <v>83</v>
      </c>
      <c r="E165" s="23">
        <v>124524.32</v>
      </c>
    </row>
    <row r="166" spans="2:5" x14ac:dyDescent="0.45">
      <c r="B166" s="4">
        <v>44712</v>
      </c>
      <c r="C166">
        <v>325</v>
      </c>
      <c r="D166" t="s">
        <v>84</v>
      </c>
      <c r="E166" s="23">
        <v>6444.21</v>
      </c>
    </row>
    <row r="167" spans="2:5" x14ac:dyDescent="0.45">
      <c r="B167" s="4">
        <v>44712</v>
      </c>
      <c r="C167">
        <v>400</v>
      </c>
      <c r="D167" t="s">
        <v>85</v>
      </c>
      <c r="E167" s="23">
        <v>8532.15</v>
      </c>
    </row>
    <row r="168" spans="2:5" x14ac:dyDescent="0.45">
      <c r="B168" s="4">
        <v>44712</v>
      </c>
      <c r="C168">
        <v>404</v>
      </c>
      <c r="D168" t="s">
        <v>86</v>
      </c>
      <c r="E168" s="23">
        <v>450.86</v>
      </c>
    </row>
    <row r="169" spans="2:5" x14ac:dyDescent="0.45">
      <c r="B169" s="4">
        <v>44712</v>
      </c>
      <c r="C169">
        <v>408</v>
      </c>
      <c r="D169" t="s">
        <v>87</v>
      </c>
      <c r="E169" s="23">
        <v>2682.08</v>
      </c>
    </row>
    <row r="170" spans="2:5" x14ac:dyDescent="0.45">
      <c r="B170" s="4">
        <v>44712</v>
      </c>
      <c r="C170">
        <v>412</v>
      </c>
      <c r="D170" t="s">
        <v>88</v>
      </c>
      <c r="E170" s="23">
        <v>22353.46</v>
      </c>
    </row>
    <row r="171" spans="2:5" x14ac:dyDescent="0.45">
      <c r="B171" s="4">
        <v>44712</v>
      </c>
      <c r="C171">
        <v>416</v>
      </c>
      <c r="D171" t="s">
        <v>89</v>
      </c>
      <c r="E171" s="23">
        <v>2997.77</v>
      </c>
    </row>
    <row r="172" spans="2:5" x14ac:dyDescent="0.45">
      <c r="B172" s="4">
        <v>44712</v>
      </c>
      <c r="C172">
        <v>429</v>
      </c>
      <c r="D172" t="s">
        <v>90</v>
      </c>
      <c r="E172" s="23">
        <v>1546.16</v>
      </c>
    </row>
    <row r="173" spans="2:5" x14ac:dyDescent="0.45">
      <c r="B173" s="4">
        <v>44712</v>
      </c>
      <c r="C173">
        <v>433</v>
      </c>
      <c r="D173" t="s">
        <v>91</v>
      </c>
      <c r="E173" s="23">
        <v>2428.8200000000002</v>
      </c>
    </row>
    <row r="174" spans="2:5" x14ac:dyDescent="0.45">
      <c r="B174" s="4">
        <v>44712</v>
      </c>
      <c r="C174">
        <v>445</v>
      </c>
      <c r="D174" t="s">
        <v>92</v>
      </c>
      <c r="E174" s="23">
        <v>3803.06</v>
      </c>
    </row>
    <row r="175" spans="2:5" x14ac:dyDescent="0.45">
      <c r="B175" s="4">
        <v>44712</v>
      </c>
      <c r="C175">
        <v>449</v>
      </c>
      <c r="D175" t="s">
        <v>93</v>
      </c>
      <c r="E175" s="23">
        <v>2593.63</v>
      </c>
    </row>
    <row r="176" spans="2:5" x14ac:dyDescent="0.45">
      <c r="B176" s="4">
        <v>44712</v>
      </c>
      <c r="C176">
        <v>463</v>
      </c>
      <c r="D176" t="s">
        <v>94</v>
      </c>
      <c r="E176" s="23">
        <v>5240.17</v>
      </c>
    </row>
    <row r="177" spans="2:5" x14ac:dyDescent="0.45">
      <c r="B177" s="4">
        <v>44712</v>
      </c>
      <c r="C177">
        <v>465</v>
      </c>
      <c r="D177" t="s">
        <v>95</v>
      </c>
      <c r="E177" s="23">
        <v>3250</v>
      </c>
    </row>
    <row r="178" spans="2:5" x14ac:dyDescent="0.45">
      <c r="B178" s="4">
        <v>44712</v>
      </c>
      <c r="C178">
        <v>469</v>
      </c>
      <c r="D178" t="s">
        <v>96</v>
      </c>
      <c r="E178" s="23">
        <v>14000</v>
      </c>
    </row>
    <row r="179" spans="2:5" x14ac:dyDescent="0.45">
      <c r="B179" s="4">
        <v>44712</v>
      </c>
      <c r="C179">
        <v>473</v>
      </c>
      <c r="D179" t="s">
        <v>97</v>
      </c>
      <c r="E179" s="23">
        <v>2228.8000000000002</v>
      </c>
    </row>
    <row r="180" spans="2:5" x14ac:dyDescent="0.45">
      <c r="B180" s="4">
        <v>44712</v>
      </c>
      <c r="C180">
        <v>477</v>
      </c>
      <c r="D180" t="s">
        <v>98</v>
      </c>
      <c r="E180" s="23">
        <v>39086.79</v>
      </c>
    </row>
    <row r="181" spans="2:5" x14ac:dyDescent="0.45">
      <c r="B181" s="4">
        <v>44712</v>
      </c>
      <c r="C181">
        <v>479</v>
      </c>
      <c r="D181" t="s">
        <v>99</v>
      </c>
      <c r="E181" s="23">
        <v>19015.82</v>
      </c>
    </row>
    <row r="182" spans="2:5" x14ac:dyDescent="0.45">
      <c r="B182" s="4">
        <v>44712</v>
      </c>
      <c r="C182">
        <v>480</v>
      </c>
      <c r="D182" t="s">
        <v>100</v>
      </c>
      <c r="E182" s="23">
        <v>3000</v>
      </c>
    </row>
    <row r="183" spans="2:5" x14ac:dyDescent="0.45">
      <c r="B183" s="4">
        <v>44712</v>
      </c>
      <c r="C183">
        <v>482</v>
      </c>
      <c r="D183" t="s">
        <v>101</v>
      </c>
      <c r="E183" s="23">
        <v>13189.76</v>
      </c>
    </row>
    <row r="184" spans="2:5" x14ac:dyDescent="0.45">
      <c r="B184" s="4">
        <v>44712</v>
      </c>
      <c r="C184">
        <v>500</v>
      </c>
      <c r="D184" t="s">
        <v>102</v>
      </c>
      <c r="E184" s="23">
        <v>17906.099999999999</v>
      </c>
    </row>
    <row r="185" spans="2:5" x14ac:dyDescent="0.45">
      <c r="B185" s="4">
        <v>44712</v>
      </c>
      <c r="C185">
        <v>610</v>
      </c>
      <c r="D185" t="s">
        <v>103</v>
      </c>
      <c r="E185" s="23">
        <v>104318.29</v>
      </c>
    </row>
    <row r="186" spans="2:5" x14ac:dyDescent="0.45">
      <c r="B186" s="4">
        <v>44712</v>
      </c>
      <c r="C186">
        <v>650</v>
      </c>
      <c r="D186" t="s">
        <v>104</v>
      </c>
      <c r="E186" s="23">
        <v>761669.88000000012</v>
      </c>
    </row>
    <row r="187" spans="2:5" x14ac:dyDescent="0.45">
      <c r="B187" s="4">
        <v>44712</v>
      </c>
      <c r="C187">
        <v>710</v>
      </c>
      <c r="D187" t="s">
        <v>105</v>
      </c>
      <c r="E187" s="23">
        <v>48960.94</v>
      </c>
    </row>
    <row r="188" spans="2:5" x14ac:dyDescent="0.45">
      <c r="B188" s="4">
        <v>44712</v>
      </c>
      <c r="C188">
        <v>711</v>
      </c>
      <c r="D188" t="s">
        <v>106</v>
      </c>
      <c r="E188" s="23">
        <v>-13105.44</v>
      </c>
    </row>
    <row r="189" spans="2:5" x14ac:dyDescent="0.45">
      <c r="B189" s="4">
        <v>44712</v>
      </c>
      <c r="C189">
        <v>770</v>
      </c>
      <c r="D189" t="s">
        <v>107</v>
      </c>
      <c r="E189" s="23">
        <v>10000</v>
      </c>
    </row>
    <row r="190" spans="2:5" x14ac:dyDescent="0.45">
      <c r="B190" s="4">
        <v>44712</v>
      </c>
      <c r="C190">
        <v>771</v>
      </c>
      <c r="D190" t="s">
        <v>108</v>
      </c>
      <c r="E190" s="23">
        <v>-10000</v>
      </c>
    </row>
    <row r="191" spans="2:5" x14ac:dyDescent="0.45">
      <c r="B191" s="4">
        <v>44712</v>
      </c>
      <c r="C191">
        <v>800</v>
      </c>
      <c r="D191" t="s">
        <v>109</v>
      </c>
      <c r="E191" s="23">
        <v>-24597.74</v>
      </c>
    </row>
    <row r="192" spans="2:5" x14ac:dyDescent="0.45">
      <c r="B192" s="4">
        <v>44712</v>
      </c>
      <c r="C192">
        <v>805</v>
      </c>
      <c r="D192" t="s">
        <v>110</v>
      </c>
      <c r="E192" s="23">
        <v>-8481.9500000000007</v>
      </c>
    </row>
    <row r="193" spans="2:5" x14ac:dyDescent="0.45">
      <c r="B193" s="4">
        <v>44712</v>
      </c>
      <c r="C193">
        <v>820</v>
      </c>
      <c r="D193" t="s">
        <v>111</v>
      </c>
      <c r="E193" s="23">
        <v>-21834.2</v>
      </c>
    </row>
    <row r="194" spans="2:5" x14ac:dyDescent="0.45">
      <c r="B194" s="4">
        <v>44712</v>
      </c>
      <c r="C194">
        <v>825</v>
      </c>
      <c r="D194" t="s">
        <v>112</v>
      </c>
      <c r="E194" s="23">
        <v>-12011.5</v>
      </c>
    </row>
    <row r="195" spans="2:5" x14ac:dyDescent="0.45">
      <c r="B195" s="4">
        <v>44712</v>
      </c>
      <c r="C195">
        <v>826</v>
      </c>
      <c r="D195" t="s">
        <v>113</v>
      </c>
      <c r="E195" s="23">
        <v>-8863.6299999999992</v>
      </c>
    </row>
    <row r="196" spans="2:5" x14ac:dyDescent="0.45">
      <c r="B196" s="4">
        <v>44712</v>
      </c>
      <c r="C196">
        <v>830</v>
      </c>
      <c r="D196" t="s">
        <v>114</v>
      </c>
      <c r="E196" s="23">
        <v>-391089.25</v>
      </c>
    </row>
    <row r="197" spans="2:5" x14ac:dyDescent="0.45">
      <c r="B197" s="4">
        <v>44712</v>
      </c>
      <c r="C197">
        <v>950</v>
      </c>
      <c r="D197" t="s">
        <v>115</v>
      </c>
      <c r="E197" s="23">
        <v>-2</v>
      </c>
    </row>
    <row r="198" spans="2:5" x14ac:dyDescent="0.45">
      <c r="B198" s="4">
        <v>44712</v>
      </c>
      <c r="C198">
        <v>960</v>
      </c>
      <c r="D198" t="s">
        <v>116</v>
      </c>
      <c r="E198" s="23">
        <v>-358626.88</v>
      </c>
    </row>
    <row r="199" spans="2:5" x14ac:dyDescent="0.45">
      <c r="B199" s="4">
        <v>44712</v>
      </c>
      <c r="C199">
        <v>980</v>
      </c>
      <c r="D199" t="s">
        <v>117</v>
      </c>
      <c r="E199" s="23">
        <v>0</v>
      </c>
    </row>
    <row r="200" spans="2:5" x14ac:dyDescent="0.45">
      <c r="B200" s="4">
        <v>44742</v>
      </c>
      <c r="C200">
        <v>200</v>
      </c>
      <c r="D200" t="s">
        <v>79</v>
      </c>
      <c r="E200" s="23">
        <v>-409448.58</v>
      </c>
    </row>
    <row r="201" spans="2:5" x14ac:dyDescent="0.45">
      <c r="B201" s="4">
        <v>44742</v>
      </c>
      <c r="C201">
        <v>220</v>
      </c>
      <c r="D201" t="s">
        <v>80</v>
      </c>
      <c r="E201" s="23">
        <v>-69152.56</v>
      </c>
    </row>
    <row r="202" spans="2:5" x14ac:dyDescent="0.45">
      <c r="B202" s="4">
        <v>44742</v>
      </c>
      <c r="C202">
        <v>260</v>
      </c>
      <c r="D202" t="s">
        <v>81</v>
      </c>
      <c r="E202" s="23">
        <v>-21640.35</v>
      </c>
    </row>
    <row r="203" spans="2:5" x14ac:dyDescent="0.45">
      <c r="B203" s="4">
        <v>44742</v>
      </c>
      <c r="C203">
        <v>310</v>
      </c>
      <c r="D203" t="s">
        <v>82</v>
      </c>
      <c r="E203" s="23">
        <v>54649.79</v>
      </c>
    </row>
    <row r="204" spans="2:5" x14ac:dyDescent="0.45">
      <c r="B204" s="4">
        <v>44742</v>
      </c>
      <c r="C204">
        <v>320</v>
      </c>
      <c r="D204" t="s">
        <v>83</v>
      </c>
      <c r="E204" s="23">
        <v>149350.59</v>
      </c>
    </row>
    <row r="205" spans="2:5" x14ac:dyDescent="0.45">
      <c r="B205" s="4">
        <v>44742</v>
      </c>
      <c r="C205">
        <v>325</v>
      </c>
      <c r="D205" t="s">
        <v>84</v>
      </c>
      <c r="E205" s="23">
        <v>7690.31</v>
      </c>
    </row>
    <row r="206" spans="2:5" x14ac:dyDescent="0.45">
      <c r="B206" s="4">
        <v>44742</v>
      </c>
      <c r="C206">
        <v>400</v>
      </c>
      <c r="D206" t="s">
        <v>85</v>
      </c>
      <c r="E206" s="23">
        <v>10242.33</v>
      </c>
    </row>
    <row r="207" spans="2:5" x14ac:dyDescent="0.45">
      <c r="B207" s="4">
        <v>44742</v>
      </c>
      <c r="C207">
        <v>404</v>
      </c>
      <c r="D207" t="s">
        <v>86</v>
      </c>
      <c r="E207" s="23">
        <v>543.02</v>
      </c>
    </row>
    <row r="208" spans="2:5" x14ac:dyDescent="0.45">
      <c r="B208" s="4">
        <v>44742</v>
      </c>
      <c r="C208">
        <v>408</v>
      </c>
      <c r="D208" t="s">
        <v>87</v>
      </c>
      <c r="E208" s="23">
        <v>3205.14</v>
      </c>
    </row>
    <row r="209" spans="2:5" x14ac:dyDescent="0.45">
      <c r="B209" s="4">
        <v>44742</v>
      </c>
      <c r="C209">
        <v>412</v>
      </c>
      <c r="D209" t="s">
        <v>88</v>
      </c>
      <c r="E209" s="23">
        <v>26851.75</v>
      </c>
    </row>
    <row r="210" spans="2:5" x14ac:dyDescent="0.45">
      <c r="B210" s="4">
        <v>44742</v>
      </c>
      <c r="C210">
        <v>416</v>
      </c>
      <c r="D210" t="s">
        <v>89</v>
      </c>
      <c r="E210" s="23">
        <v>3813.79</v>
      </c>
    </row>
    <row r="211" spans="2:5" x14ac:dyDescent="0.45">
      <c r="B211" s="4">
        <v>44742</v>
      </c>
      <c r="C211">
        <v>429</v>
      </c>
      <c r="D211" t="s">
        <v>90</v>
      </c>
      <c r="E211" s="23">
        <v>1864.33</v>
      </c>
    </row>
    <row r="212" spans="2:5" x14ac:dyDescent="0.45">
      <c r="B212" s="4">
        <v>44742</v>
      </c>
      <c r="C212">
        <v>433</v>
      </c>
      <c r="D212" t="s">
        <v>91</v>
      </c>
      <c r="E212" s="23">
        <v>2902.98</v>
      </c>
    </row>
    <row r="213" spans="2:5" x14ac:dyDescent="0.45">
      <c r="B213" s="4">
        <v>44742</v>
      </c>
      <c r="C213">
        <v>445</v>
      </c>
      <c r="D213" t="s">
        <v>92</v>
      </c>
      <c r="E213" s="23">
        <v>4546.3100000000004</v>
      </c>
    </row>
    <row r="214" spans="2:5" x14ac:dyDescent="0.45">
      <c r="B214" s="4">
        <v>44742</v>
      </c>
      <c r="C214">
        <v>449</v>
      </c>
      <c r="D214" t="s">
        <v>93</v>
      </c>
      <c r="E214" s="23">
        <v>3106.2</v>
      </c>
    </row>
    <row r="215" spans="2:5" x14ac:dyDescent="0.45">
      <c r="B215" s="4">
        <v>44742</v>
      </c>
      <c r="C215">
        <v>463</v>
      </c>
      <c r="D215" t="s">
        <v>94</v>
      </c>
      <c r="E215" s="23">
        <v>6256.68</v>
      </c>
    </row>
    <row r="216" spans="2:5" x14ac:dyDescent="0.45">
      <c r="B216" s="4">
        <v>44742</v>
      </c>
      <c r="C216">
        <v>465</v>
      </c>
      <c r="D216" t="s">
        <v>95</v>
      </c>
      <c r="E216" s="23">
        <v>3900</v>
      </c>
    </row>
    <row r="217" spans="2:5" x14ac:dyDescent="0.45">
      <c r="B217" s="4">
        <v>44742</v>
      </c>
      <c r="C217">
        <v>469</v>
      </c>
      <c r="D217" t="s">
        <v>96</v>
      </c>
      <c r="E217" s="23">
        <v>16800</v>
      </c>
    </row>
    <row r="218" spans="2:5" x14ac:dyDescent="0.45">
      <c r="B218" s="4">
        <v>44742</v>
      </c>
      <c r="C218">
        <v>473</v>
      </c>
      <c r="D218" t="s">
        <v>97</v>
      </c>
      <c r="E218" s="23">
        <v>2663.65</v>
      </c>
    </row>
    <row r="219" spans="2:5" x14ac:dyDescent="0.45">
      <c r="B219" s="4">
        <v>44742</v>
      </c>
      <c r="C219">
        <v>477</v>
      </c>
      <c r="D219" t="s">
        <v>98</v>
      </c>
      <c r="E219" s="23">
        <v>47123.35</v>
      </c>
    </row>
    <row r="220" spans="2:5" x14ac:dyDescent="0.45">
      <c r="B220" s="4">
        <v>44742</v>
      </c>
      <c r="C220">
        <v>479</v>
      </c>
      <c r="D220" t="s">
        <v>99</v>
      </c>
      <c r="E220" s="23">
        <v>22788.9</v>
      </c>
    </row>
    <row r="221" spans="2:5" x14ac:dyDescent="0.45">
      <c r="B221" s="4">
        <v>44742</v>
      </c>
      <c r="C221">
        <v>480</v>
      </c>
      <c r="D221" t="s">
        <v>100</v>
      </c>
      <c r="E221" s="23">
        <v>3000</v>
      </c>
    </row>
    <row r="222" spans="2:5" x14ac:dyDescent="0.45">
      <c r="B222" s="4">
        <v>44742</v>
      </c>
      <c r="C222">
        <v>482</v>
      </c>
      <c r="D222" t="s">
        <v>101</v>
      </c>
      <c r="E222" s="23">
        <v>15881.8</v>
      </c>
    </row>
    <row r="223" spans="2:5" x14ac:dyDescent="0.45">
      <c r="B223" s="4">
        <v>44742</v>
      </c>
      <c r="C223">
        <v>500</v>
      </c>
      <c r="D223" t="s">
        <v>102</v>
      </c>
      <c r="E223" s="23">
        <v>21481.51</v>
      </c>
    </row>
    <row r="224" spans="2:5" x14ac:dyDescent="0.45">
      <c r="B224" s="4">
        <v>44742</v>
      </c>
      <c r="C224">
        <v>610</v>
      </c>
      <c r="D224" t="s">
        <v>103</v>
      </c>
      <c r="E224" s="23">
        <v>105081.63</v>
      </c>
    </row>
    <row r="225" spans="2:5" x14ac:dyDescent="0.45">
      <c r="B225" s="4">
        <v>44742</v>
      </c>
      <c r="C225">
        <v>650</v>
      </c>
      <c r="D225" t="s">
        <v>104</v>
      </c>
      <c r="E225" s="23">
        <v>808940.19</v>
      </c>
    </row>
    <row r="226" spans="2:5" x14ac:dyDescent="0.45">
      <c r="B226" s="4">
        <v>44742</v>
      </c>
      <c r="C226">
        <v>710</v>
      </c>
      <c r="D226" t="s">
        <v>105</v>
      </c>
      <c r="E226" s="23">
        <v>48960.94</v>
      </c>
    </row>
    <row r="227" spans="2:5" x14ac:dyDescent="0.45">
      <c r="B227" s="4">
        <v>44742</v>
      </c>
      <c r="C227">
        <v>711</v>
      </c>
      <c r="D227" t="s">
        <v>106</v>
      </c>
      <c r="E227" s="23">
        <v>-13921.46</v>
      </c>
    </row>
    <row r="228" spans="2:5" x14ac:dyDescent="0.45">
      <c r="B228" s="4">
        <v>44742</v>
      </c>
      <c r="C228">
        <v>770</v>
      </c>
      <c r="D228" t="s">
        <v>107</v>
      </c>
      <c r="E228" s="23">
        <v>10000</v>
      </c>
    </row>
    <row r="229" spans="2:5" x14ac:dyDescent="0.45">
      <c r="B229" s="4">
        <v>44742</v>
      </c>
      <c r="C229">
        <v>771</v>
      </c>
      <c r="D229" t="s">
        <v>108</v>
      </c>
      <c r="E229" s="23">
        <v>-10000</v>
      </c>
    </row>
    <row r="230" spans="2:5" x14ac:dyDescent="0.45">
      <c r="B230" s="4">
        <v>44742</v>
      </c>
      <c r="C230">
        <v>800</v>
      </c>
      <c r="D230" t="s">
        <v>109</v>
      </c>
      <c r="E230" s="23">
        <v>-25535.23</v>
      </c>
    </row>
    <row r="231" spans="2:5" x14ac:dyDescent="0.45">
      <c r="B231" s="4">
        <v>44742</v>
      </c>
      <c r="C231">
        <v>805</v>
      </c>
      <c r="D231" t="s">
        <v>110</v>
      </c>
      <c r="E231" s="23">
        <v>-8401.15</v>
      </c>
    </row>
    <row r="232" spans="2:5" x14ac:dyDescent="0.45">
      <c r="B232" s="4">
        <v>44742</v>
      </c>
      <c r="C232">
        <v>820</v>
      </c>
      <c r="D232" t="s">
        <v>111</v>
      </c>
      <c r="E232" s="23">
        <v>-31810.2</v>
      </c>
    </row>
    <row r="233" spans="2:5" x14ac:dyDescent="0.45">
      <c r="B233" s="4">
        <v>44742</v>
      </c>
      <c r="C233">
        <v>825</v>
      </c>
      <c r="D233" t="s">
        <v>112</v>
      </c>
      <c r="E233" s="23">
        <v>-11783.91</v>
      </c>
    </row>
    <row r="234" spans="2:5" x14ac:dyDescent="0.45">
      <c r="B234" s="4">
        <v>44742</v>
      </c>
      <c r="C234">
        <v>826</v>
      </c>
      <c r="D234" t="s">
        <v>113</v>
      </c>
      <c r="E234" s="23">
        <v>-8752.11</v>
      </c>
    </row>
    <row r="235" spans="2:5" x14ac:dyDescent="0.45">
      <c r="B235" s="4">
        <v>44742</v>
      </c>
      <c r="C235">
        <v>830</v>
      </c>
      <c r="D235" t="s">
        <v>114</v>
      </c>
      <c r="E235" s="23">
        <v>-412570.76</v>
      </c>
    </row>
    <row r="236" spans="2:5" x14ac:dyDescent="0.45">
      <c r="B236" s="4">
        <v>44742</v>
      </c>
      <c r="C236">
        <v>950</v>
      </c>
      <c r="D236" t="s">
        <v>115</v>
      </c>
      <c r="E236" s="23">
        <v>-2</v>
      </c>
    </row>
    <row r="237" spans="2:5" x14ac:dyDescent="0.45">
      <c r="B237" s="4">
        <v>44742</v>
      </c>
      <c r="C237">
        <v>960</v>
      </c>
      <c r="D237" t="s">
        <v>116</v>
      </c>
      <c r="E237" s="23">
        <v>-358626.88</v>
      </c>
    </row>
    <row r="238" spans="2:5" x14ac:dyDescent="0.45">
      <c r="B238" s="4">
        <v>44742</v>
      </c>
      <c r="C238">
        <v>980</v>
      </c>
      <c r="D238" t="s">
        <v>117</v>
      </c>
      <c r="E238" s="23">
        <v>0</v>
      </c>
    </row>
    <row r="239" spans="2:5" x14ac:dyDescent="0.45">
      <c r="B239" s="4">
        <v>44773</v>
      </c>
      <c r="C239">
        <v>200</v>
      </c>
      <c r="D239" t="s">
        <v>79</v>
      </c>
      <c r="E239" s="23">
        <v>-477857.28000000003</v>
      </c>
    </row>
    <row r="240" spans="2:5" x14ac:dyDescent="0.45">
      <c r="B240" s="4">
        <v>44773</v>
      </c>
      <c r="C240">
        <v>220</v>
      </c>
      <c r="D240" t="s">
        <v>80</v>
      </c>
      <c r="E240" s="23">
        <v>-80709.22</v>
      </c>
    </row>
    <row r="241" spans="2:5" x14ac:dyDescent="0.45">
      <c r="B241" s="4">
        <v>44773</v>
      </c>
      <c r="C241">
        <v>260</v>
      </c>
      <c r="D241" t="s">
        <v>81</v>
      </c>
      <c r="E241" s="23">
        <v>-25339.23</v>
      </c>
    </row>
    <row r="242" spans="2:5" x14ac:dyDescent="0.45">
      <c r="B242" s="4">
        <v>44773</v>
      </c>
      <c r="C242">
        <v>310</v>
      </c>
      <c r="D242" t="s">
        <v>82</v>
      </c>
      <c r="E242" s="23">
        <v>63912.08</v>
      </c>
    </row>
    <row r="243" spans="2:5" x14ac:dyDescent="0.45">
      <c r="B243" s="4">
        <v>44773</v>
      </c>
      <c r="C243">
        <v>320</v>
      </c>
      <c r="D243" t="s">
        <v>83</v>
      </c>
      <c r="E243" s="23">
        <v>174911.25</v>
      </c>
    </row>
    <row r="244" spans="2:5" x14ac:dyDescent="0.45">
      <c r="B244" s="4">
        <v>44773</v>
      </c>
      <c r="C244">
        <v>325</v>
      </c>
      <c r="D244" t="s">
        <v>84</v>
      </c>
      <c r="E244" s="23">
        <v>8966.1200000000008</v>
      </c>
    </row>
    <row r="245" spans="2:5" x14ac:dyDescent="0.45">
      <c r="B245" s="4">
        <v>44773</v>
      </c>
      <c r="C245">
        <v>400</v>
      </c>
      <c r="D245" t="s">
        <v>85</v>
      </c>
      <c r="E245" s="23">
        <v>11969.05</v>
      </c>
    </row>
    <row r="246" spans="2:5" x14ac:dyDescent="0.45">
      <c r="B246" s="4">
        <v>44773</v>
      </c>
      <c r="C246">
        <v>404</v>
      </c>
      <c r="D246" t="s">
        <v>86</v>
      </c>
      <c r="E246" s="23">
        <v>632.95000000000005</v>
      </c>
    </row>
    <row r="247" spans="2:5" x14ac:dyDescent="0.45">
      <c r="B247" s="4">
        <v>44773</v>
      </c>
      <c r="C247">
        <v>408</v>
      </c>
      <c r="D247" t="s">
        <v>87</v>
      </c>
      <c r="E247" s="23">
        <v>3728.31</v>
      </c>
    </row>
    <row r="248" spans="2:5" x14ac:dyDescent="0.45">
      <c r="B248" s="4">
        <v>44773</v>
      </c>
      <c r="C248">
        <v>412</v>
      </c>
      <c r="D248" t="s">
        <v>88</v>
      </c>
      <c r="E248" s="23">
        <v>31316.42</v>
      </c>
    </row>
    <row r="249" spans="2:5" x14ac:dyDescent="0.45">
      <c r="B249" s="4">
        <v>44773</v>
      </c>
      <c r="C249">
        <v>416</v>
      </c>
      <c r="D249" t="s">
        <v>89</v>
      </c>
      <c r="E249" s="23">
        <v>4629.8100000000004</v>
      </c>
    </row>
    <row r="250" spans="2:5" x14ac:dyDescent="0.45">
      <c r="B250" s="4">
        <v>44773</v>
      </c>
      <c r="C250">
        <v>429</v>
      </c>
      <c r="D250" t="s">
        <v>90</v>
      </c>
      <c r="E250" s="23">
        <v>2164.83</v>
      </c>
    </row>
    <row r="251" spans="2:5" x14ac:dyDescent="0.45">
      <c r="B251" s="4">
        <v>44773</v>
      </c>
      <c r="C251">
        <v>433</v>
      </c>
      <c r="D251" t="s">
        <v>91</v>
      </c>
      <c r="E251" s="23">
        <v>3379.86</v>
      </c>
    </row>
    <row r="252" spans="2:5" x14ac:dyDescent="0.45">
      <c r="B252" s="4">
        <v>44773</v>
      </c>
      <c r="C252">
        <v>445</v>
      </c>
      <c r="D252" t="s">
        <v>92</v>
      </c>
      <c r="E252" s="23">
        <v>5306.91</v>
      </c>
    </row>
    <row r="253" spans="2:5" x14ac:dyDescent="0.45">
      <c r="B253" s="4">
        <v>44773</v>
      </c>
      <c r="C253">
        <v>449</v>
      </c>
      <c r="D253" t="s">
        <v>93</v>
      </c>
      <c r="E253" s="23">
        <v>3634.52</v>
      </c>
    </row>
    <row r="254" spans="2:5" x14ac:dyDescent="0.45">
      <c r="B254" s="4">
        <v>44773</v>
      </c>
      <c r="C254">
        <v>463</v>
      </c>
      <c r="D254" t="s">
        <v>94</v>
      </c>
      <c r="E254" s="23">
        <v>7271.16</v>
      </c>
    </row>
    <row r="255" spans="2:5" x14ac:dyDescent="0.45">
      <c r="B255" s="4">
        <v>44773</v>
      </c>
      <c r="C255">
        <v>465</v>
      </c>
      <c r="D255" t="s">
        <v>95</v>
      </c>
      <c r="E255" s="23">
        <v>4550</v>
      </c>
    </row>
    <row r="256" spans="2:5" x14ac:dyDescent="0.45">
      <c r="B256" s="4">
        <v>44773</v>
      </c>
      <c r="C256">
        <v>469</v>
      </c>
      <c r="D256" t="s">
        <v>96</v>
      </c>
      <c r="E256" s="23">
        <v>19600</v>
      </c>
    </row>
    <row r="257" spans="2:5" x14ac:dyDescent="0.45">
      <c r="B257" s="4">
        <v>44773</v>
      </c>
      <c r="C257">
        <v>473</v>
      </c>
      <c r="D257" t="s">
        <v>97</v>
      </c>
      <c r="E257" s="23">
        <v>3103.67</v>
      </c>
    </row>
    <row r="258" spans="2:5" x14ac:dyDescent="0.45">
      <c r="B258" s="4">
        <v>44773</v>
      </c>
      <c r="C258">
        <v>477</v>
      </c>
      <c r="D258" t="s">
        <v>98</v>
      </c>
      <c r="E258" s="23">
        <v>54878.92</v>
      </c>
    </row>
    <row r="259" spans="2:5" x14ac:dyDescent="0.45">
      <c r="B259" s="4">
        <v>44773</v>
      </c>
      <c r="C259">
        <v>479</v>
      </c>
      <c r="D259" t="s">
        <v>99</v>
      </c>
      <c r="E259" s="23">
        <v>26453.23</v>
      </c>
    </row>
    <row r="260" spans="2:5" x14ac:dyDescent="0.45">
      <c r="B260" s="4">
        <v>44773</v>
      </c>
      <c r="C260">
        <v>480</v>
      </c>
      <c r="D260" t="s">
        <v>100</v>
      </c>
      <c r="E260" s="23">
        <v>6350</v>
      </c>
    </row>
    <row r="261" spans="2:5" x14ac:dyDescent="0.45">
      <c r="B261" s="4">
        <v>44773</v>
      </c>
      <c r="C261">
        <v>482</v>
      </c>
      <c r="D261" t="s">
        <v>101</v>
      </c>
      <c r="E261" s="23">
        <v>18514.48</v>
      </c>
    </row>
    <row r="262" spans="2:5" x14ac:dyDescent="0.45">
      <c r="B262" s="4">
        <v>44773</v>
      </c>
      <c r="C262">
        <v>500</v>
      </c>
      <c r="D262" t="s">
        <v>102</v>
      </c>
      <c r="E262" s="23">
        <v>24440.11</v>
      </c>
    </row>
    <row r="263" spans="2:5" x14ac:dyDescent="0.45">
      <c r="B263" s="4">
        <v>44773</v>
      </c>
      <c r="C263">
        <v>610</v>
      </c>
      <c r="D263" t="s">
        <v>103</v>
      </c>
      <c r="E263" s="23">
        <v>104812.59</v>
      </c>
    </row>
    <row r="264" spans="2:5" x14ac:dyDescent="0.45">
      <c r="B264" s="4">
        <v>44773</v>
      </c>
      <c r="C264">
        <v>650</v>
      </c>
      <c r="D264" t="s">
        <v>104</v>
      </c>
      <c r="E264" s="23">
        <v>538522.65999999992</v>
      </c>
    </row>
    <row r="265" spans="2:5" x14ac:dyDescent="0.45">
      <c r="B265" s="4">
        <v>44773</v>
      </c>
      <c r="C265">
        <v>710</v>
      </c>
      <c r="D265" t="s">
        <v>105</v>
      </c>
      <c r="E265" s="23">
        <v>48960.94</v>
      </c>
    </row>
    <row r="266" spans="2:5" x14ac:dyDescent="0.45">
      <c r="B266" s="4">
        <v>44773</v>
      </c>
      <c r="C266">
        <v>711</v>
      </c>
      <c r="D266" t="s">
        <v>106</v>
      </c>
      <c r="E266" s="23">
        <v>-14737.47</v>
      </c>
    </row>
    <row r="267" spans="2:5" x14ac:dyDescent="0.45">
      <c r="B267" s="4">
        <v>44773</v>
      </c>
      <c r="C267">
        <v>770</v>
      </c>
      <c r="D267" t="s">
        <v>107</v>
      </c>
      <c r="E267" s="23">
        <v>10000</v>
      </c>
    </row>
    <row r="268" spans="2:5" x14ac:dyDescent="0.45">
      <c r="B268" s="4">
        <v>44773</v>
      </c>
      <c r="C268">
        <v>771</v>
      </c>
      <c r="D268" t="s">
        <v>108</v>
      </c>
      <c r="E268" s="23">
        <v>-10000</v>
      </c>
    </row>
    <row r="269" spans="2:5" x14ac:dyDescent="0.45">
      <c r="B269" s="4">
        <v>44773</v>
      </c>
      <c r="C269">
        <v>800</v>
      </c>
      <c r="D269" t="s">
        <v>109</v>
      </c>
      <c r="E269" s="23">
        <v>-26806.6</v>
      </c>
    </row>
    <row r="270" spans="2:5" x14ac:dyDescent="0.45">
      <c r="B270" s="4">
        <v>44773</v>
      </c>
      <c r="C270">
        <v>805</v>
      </c>
      <c r="D270" t="s">
        <v>110</v>
      </c>
      <c r="E270" s="23">
        <v>-8543.4699999999993</v>
      </c>
    </row>
    <row r="271" spans="2:5" x14ac:dyDescent="0.45">
      <c r="B271" s="4">
        <v>44773</v>
      </c>
      <c r="C271">
        <v>820</v>
      </c>
      <c r="D271" t="s">
        <v>111</v>
      </c>
      <c r="E271" s="23">
        <v>-11443.89</v>
      </c>
    </row>
    <row r="272" spans="2:5" x14ac:dyDescent="0.45">
      <c r="B272" s="4">
        <v>44773</v>
      </c>
      <c r="C272">
        <v>825</v>
      </c>
      <c r="D272" t="s">
        <v>112</v>
      </c>
      <c r="E272" s="23">
        <v>-12322.75</v>
      </c>
    </row>
    <row r="273" spans="2:5" x14ac:dyDescent="0.45">
      <c r="B273" s="4">
        <v>44773</v>
      </c>
      <c r="C273">
        <v>826</v>
      </c>
      <c r="D273" t="s">
        <v>113</v>
      </c>
      <c r="E273" s="23">
        <v>-8610.2099999999991</v>
      </c>
    </row>
    <row r="274" spans="2:5" x14ac:dyDescent="0.45">
      <c r="B274" s="4">
        <v>44773</v>
      </c>
      <c r="C274">
        <v>830</v>
      </c>
      <c r="D274" t="s">
        <v>114</v>
      </c>
      <c r="E274" s="23">
        <v>-437010.87</v>
      </c>
    </row>
    <row r="275" spans="2:5" x14ac:dyDescent="0.45">
      <c r="B275" s="4">
        <v>44773</v>
      </c>
      <c r="C275">
        <v>950</v>
      </c>
      <c r="D275" t="s">
        <v>115</v>
      </c>
      <c r="E275" s="23">
        <v>-2</v>
      </c>
    </row>
    <row r="276" spans="2:5" x14ac:dyDescent="0.45">
      <c r="B276" s="4">
        <v>44773</v>
      </c>
      <c r="C276">
        <v>960</v>
      </c>
      <c r="D276" t="s">
        <v>116</v>
      </c>
      <c r="E276" s="23">
        <v>-358626.88</v>
      </c>
    </row>
    <row r="277" spans="2:5" x14ac:dyDescent="0.45">
      <c r="B277" s="4">
        <v>44773</v>
      </c>
      <c r="C277">
        <v>980</v>
      </c>
      <c r="D277" t="s">
        <v>117</v>
      </c>
      <c r="E277" s="23">
        <v>290000</v>
      </c>
    </row>
    <row r="278" spans="2:5" x14ac:dyDescent="0.45">
      <c r="B278" s="4">
        <v>44804</v>
      </c>
      <c r="C278">
        <v>200</v>
      </c>
      <c r="D278" t="s">
        <v>79</v>
      </c>
      <c r="E278" s="23">
        <v>-544792.06999999995</v>
      </c>
    </row>
    <row r="279" spans="2:5" x14ac:dyDescent="0.45">
      <c r="B279" s="4">
        <v>44804</v>
      </c>
      <c r="C279">
        <v>220</v>
      </c>
      <c r="D279" t="s">
        <v>80</v>
      </c>
      <c r="E279" s="23">
        <v>-92123</v>
      </c>
    </row>
    <row r="280" spans="2:5" x14ac:dyDescent="0.45">
      <c r="B280" s="4">
        <v>44804</v>
      </c>
      <c r="C280">
        <v>260</v>
      </c>
      <c r="D280" t="s">
        <v>81</v>
      </c>
      <c r="E280" s="23">
        <v>-28871.33</v>
      </c>
    </row>
    <row r="281" spans="2:5" x14ac:dyDescent="0.45">
      <c r="B281" s="4">
        <v>44804</v>
      </c>
      <c r="C281">
        <v>310</v>
      </c>
      <c r="D281" t="s">
        <v>82</v>
      </c>
      <c r="E281" s="23">
        <v>72443.179999999993</v>
      </c>
    </row>
    <row r="282" spans="2:5" x14ac:dyDescent="0.45">
      <c r="B282" s="4">
        <v>44804</v>
      </c>
      <c r="C282">
        <v>320</v>
      </c>
      <c r="D282" t="s">
        <v>83</v>
      </c>
      <c r="E282" s="23">
        <v>199539.26</v>
      </c>
    </row>
    <row r="283" spans="2:5" x14ac:dyDescent="0.45">
      <c r="B283" s="4">
        <v>44804</v>
      </c>
      <c r="C283">
        <v>325</v>
      </c>
      <c r="D283" t="s">
        <v>84</v>
      </c>
      <c r="E283" s="23">
        <v>10154.120000000001</v>
      </c>
    </row>
    <row r="284" spans="2:5" x14ac:dyDescent="0.45">
      <c r="B284" s="4">
        <v>44804</v>
      </c>
      <c r="C284">
        <v>400</v>
      </c>
      <c r="D284" t="s">
        <v>85</v>
      </c>
      <c r="E284" s="23">
        <v>13645.02</v>
      </c>
    </row>
    <row r="285" spans="2:5" x14ac:dyDescent="0.45">
      <c r="B285" s="4">
        <v>44804</v>
      </c>
      <c r="C285">
        <v>404</v>
      </c>
      <c r="D285" t="s">
        <v>86</v>
      </c>
      <c r="E285" s="23">
        <v>723.92</v>
      </c>
    </row>
    <row r="286" spans="2:5" x14ac:dyDescent="0.45">
      <c r="B286" s="4">
        <v>44804</v>
      </c>
      <c r="C286">
        <v>408</v>
      </c>
      <c r="D286" t="s">
        <v>87</v>
      </c>
      <c r="E286" s="23">
        <v>4264.71</v>
      </c>
    </row>
    <row r="287" spans="2:5" x14ac:dyDescent="0.45">
      <c r="B287" s="4">
        <v>44804</v>
      </c>
      <c r="C287">
        <v>412</v>
      </c>
      <c r="D287" t="s">
        <v>88</v>
      </c>
      <c r="E287" s="23">
        <v>35681.980000000003</v>
      </c>
    </row>
    <row r="288" spans="2:5" x14ac:dyDescent="0.45">
      <c r="B288" s="4">
        <v>44804</v>
      </c>
      <c r="C288">
        <v>416</v>
      </c>
      <c r="D288" t="s">
        <v>89</v>
      </c>
      <c r="E288" s="23">
        <v>5445.82</v>
      </c>
    </row>
    <row r="289" spans="2:5" x14ac:dyDescent="0.45">
      <c r="B289" s="4">
        <v>44804</v>
      </c>
      <c r="C289">
        <v>429</v>
      </c>
      <c r="D289" t="s">
        <v>90</v>
      </c>
      <c r="E289" s="23">
        <v>2477.2399999999998</v>
      </c>
    </row>
    <row r="290" spans="2:5" x14ac:dyDescent="0.45">
      <c r="B290" s="4">
        <v>44804</v>
      </c>
      <c r="C290">
        <v>433</v>
      </c>
      <c r="D290" t="s">
        <v>91</v>
      </c>
      <c r="E290" s="23">
        <v>3859.78</v>
      </c>
    </row>
    <row r="291" spans="2:5" x14ac:dyDescent="0.45">
      <c r="B291" s="4">
        <v>44804</v>
      </c>
      <c r="C291">
        <v>445</v>
      </c>
      <c r="D291" t="s">
        <v>92</v>
      </c>
      <c r="E291" s="23">
        <v>6049.15</v>
      </c>
    </row>
    <row r="292" spans="2:5" x14ac:dyDescent="0.45">
      <c r="B292" s="4">
        <v>44804</v>
      </c>
      <c r="C292">
        <v>449</v>
      </c>
      <c r="D292" t="s">
        <v>93</v>
      </c>
      <c r="E292" s="23">
        <v>4143.3999999999996</v>
      </c>
    </row>
    <row r="293" spans="2:5" x14ac:dyDescent="0.45">
      <c r="B293" s="4">
        <v>44804</v>
      </c>
      <c r="C293">
        <v>463</v>
      </c>
      <c r="D293" t="s">
        <v>94</v>
      </c>
      <c r="E293" s="23">
        <v>8310.43</v>
      </c>
    </row>
    <row r="294" spans="2:5" x14ac:dyDescent="0.45">
      <c r="B294" s="4">
        <v>44804</v>
      </c>
      <c r="C294">
        <v>465</v>
      </c>
      <c r="D294" t="s">
        <v>95</v>
      </c>
      <c r="E294" s="23">
        <v>5200</v>
      </c>
    </row>
    <row r="295" spans="2:5" x14ac:dyDescent="0.45">
      <c r="B295" s="4">
        <v>44804</v>
      </c>
      <c r="C295">
        <v>469</v>
      </c>
      <c r="D295" t="s">
        <v>96</v>
      </c>
      <c r="E295" s="23">
        <v>22400</v>
      </c>
    </row>
    <row r="296" spans="2:5" x14ac:dyDescent="0.45">
      <c r="B296" s="4">
        <v>44804</v>
      </c>
      <c r="C296">
        <v>473</v>
      </c>
      <c r="D296" t="s">
        <v>97</v>
      </c>
      <c r="E296" s="23">
        <v>3552.23</v>
      </c>
    </row>
    <row r="297" spans="2:5" x14ac:dyDescent="0.45">
      <c r="B297" s="4">
        <v>44804</v>
      </c>
      <c r="C297">
        <v>477</v>
      </c>
      <c r="D297" t="s">
        <v>98</v>
      </c>
      <c r="E297" s="23">
        <v>62758.97</v>
      </c>
    </row>
    <row r="298" spans="2:5" x14ac:dyDescent="0.45">
      <c r="B298" s="4">
        <v>44804</v>
      </c>
      <c r="C298">
        <v>479</v>
      </c>
      <c r="D298" t="s">
        <v>99</v>
      </c>
      <c r="E298" s="23">
        <v>30294.75</v>
      </c>
    </row>
    <row r="299" spans="2:5" x14ac:dyDescent="0.45">
      <c r="B299" s="4">
        <v>44804</v>
      </c>
      <c r="C299">
        <v>480</v>
      </c>
      <c r="D299" t="s">
        <v>100</v>
      </c>
      <c r="E299" s="23">
        <v>6350</v>
      </c>
    </row>
    <row r="300" spans="2:5" x14ac:dyDescent="0.45">
      <c r="B300" s="4">
        <v>44804</v>
      </c>
      <c r="C300">
        <v>482</v>
      </c>
      <c r="D300" t="s">
        <v>101</v>
      </c>
      <c r="E300" s="23">
        <v>21142.62</v>
      </c>
    </row>
    <row r="301" spans="2:5" x14ac:dyDescent="0.45">
      <c r="B301" s="4">
        <v>44804</v>
      </c>
      <c r="C301">
        <v>500</v>
      </c>
      <c r="D301" t="s">
        <v>102</v>
      </c>
      <c r="E301" s="23">
        <v>27996.46</v>
      </c>
    </row>
    <row r="302" spans="2:5" x14ac:dyDescent="0.45">
      <c r="B302" s="4">
        <v>44804</v>
      </c>
      <c r="C302">
        <v>610</v>
      </c>
      <c r="D302" t="s">
        <v>103</v>
      </c>
      <c r="E302" s="23">
        <v>105974.46</v>
      </c>
    </row>
    <row r="303" spans="2:5" x14ac:dyDescent="0.45">
      <c r="B303" s="4">
        <v>44804</v>
      </c>
      <c r="C303">
        <v>650</v>
      </c>
      <c r="D303" t="s">
        <v>104</v>
      </c>
      <c r="E303" s="23">
        <v>260985.92999999993</v>
      </c>
    </row>
    <row r="304" spans="2:5" x14ac:dyDescent="0.45">
      <c r="B304" s="4">
        <v>44804</v>
      </c>
      <c r="C304">
        <v>710</v>
      </c>
      <c r="D304" t="s">
        <v>105</v>
      </c>
      <c r="E304" s="23">
        <v>48960.94</v>
      </c>
    </row>
    <row r="305" spans="2:5" x14ac:dyDescent="0.45">
      <c r="B305" s="4">
        <v>44804</v>
      </c>
      <c r="C305">
        <v>711</v>
      </c>
      <c r="D305" t="s">
        <v>106</v>
      </c>
      <c r="E305" s="23">
        <v>-15553.49</v>
      </c>
    </row>
    <row r="306" spans="2:5" x14ac:dyDescent="0.45">
      <c r="B306" s="4">
        <v>44804</v>
      </c>
      <c r="C306">
        <v>770</v>
      </c>
      <c r="D306" t="s">
        <v>107</v>
      </c>
      <c r="E306" s="23">
        <v>10000</v>
      </c>
    </row>
    <row r="307" spans="2:5" x14ac:dyDescent="0.45">
      <c r="B307" s="4">
        <v>44804</v>
      </c>
      <c r="C307">
        <v>771</v>
      </c>
      <c r="D307" t="s">
        <v>108</v>
      </c>
      <c r="E307" s="23">
        <v>-10000</v>
      </c>
    </row>
    <row r="308" spans="2:5" x14ac:dyDescent="0.45">
      <c r="B308" s="4">
        <v>44804</v>
      </c>
      <c r="C308">
        <v>800</v>
      </c>
      <c r="D308" t="s">
        <v>109</v>
      </c>
      <c r="E308" s="23">
        <v>-28003.05</v>
      </c>
    </row>
    <row r="309" spans="2:5" x14ac:dyDescent="0.45">
      <c r="B309" s="4">
        <v>44804</v>
      </c>
      <c r="C309">
        <v>805</v>
      </c>
      <c r="D309" t="s">
        <v>110</v>
      </c>
      <c r="E309" s="23">
        <v>-8562.9599999999991</v>
      </c>
    </row>
    <row r="310" spans="2:5" x14ac:dyDescent="0.45">
      <c r="B310" s="4">
        <v>44804</v>
      </c>
      <c r="C310">
        <v>820</v>
      </c>
      <c r="D310" t="s">
        <v>111</v>
      </c>
      <c r="E310" s="23">
        <v>-26156.63</v>
      </c>
    </row>
    <row r="311" spans="2:5" x14ac:dyDescent="0.45">
      <c r="B311" s="4">
        <v>44804</v>
      </c>
      <c r="C311">
        <v>825</v>
      </c>
      <c r="D311" t="s">
        <v>112</v>
      </c>
      <c r="E311" s="23">
        <v>-12127.46</v>
      </c>
    </row>
    <row r="312" spans="2:5" x14ac:dyDescent="0.45">
      <c r="B312" s="4">
        <v>44804</v>
      </c>
      <c r="C312">
        <v>826</v>
      </c>
      <c r="D312" t="s">
        <v>113</v>
      </c>
      <c r="E312" s="23">
        <v>-8644.68</v>
      </c>
    </row>
    <row r="313" spans="2:5" x14ac:dyDescent="0.45">
      <c r="B313" s="4">
        <v>44804</v>
      </c>
      <c r="C313">
        <v>830</v>
      </c>
      <c r="D313" t="s">
        <v>114</v>
      </c>
      <c r="E313" s="23">
        <v>-128890.82</v>
      </c>
    </row>
    <row r="314" spans="2:5" x14ac:dyDescent="0.45">
      <c r="B314" s="4">
        <v>44804</v>
      </c>
      <c r="C314">
        <v>950</v>
      </c>
      <c r="D314" t="s">
        <v>115</v>
      </c>
      <c r="E314" s="23">
        <v>-2</v>
      </c>
    </row>
    <row r="315" spans="2:5" x14ac:dyDescent="0.45">
      <c r="B315" s="4">
        <v>44804</v>
      </c>
      <c r="C315">
        <v>960</v>
      </c>
      <c r="D315" t="s">
        <v>116</v>
      </c>
      <c r="E315" s="23">
        <v>-358626.88</v>
      </c>
    </row>
    <row r="316" spans="2:5" x14ac:dyDescent="0.45">
      <c r="B316" s="4">
        <v>44804</v>
      </c>
      <c r="C316">
        <v>980</v>
      </c>
      <c r="D316" t="s">
        <v>117</v>
      </c>
      <c r="E316" s="23">
        <v>290000</v>
      </c>
    </row>
    <row r="317" spans="2:5" x14ac:dyDescent="0.45">
      <c r="B317" s="4">
        <v>44834</v>
      </c>
      <c r="C317">
        <v>200</v>
      </c>
      <c r="D317" t="s">
        <v>79</v>
      </c>
      <c r="E317" s="23">
        <v>-608113.11</v>
      </c>
    </row>
    <row r="318" spans="2:5" x14ac:dyDescent="0.45">
      <c r="B318" s="4">
        <v>44834</v>
      </c>
      <c r="C318">
        <v>220</v>
      </c>
      <c r="D318" t="s">
        <v>80</v>
      </c>
      <c r="E318" s="23">
        <v>-102858.49</v>
      </c>
    </row>
    <row r="319" spans="2:5" x14ac:dyDescent="0.45">
      <c r="B319" s="4">
        <v>44834</v>
      </c>
      <c r="C319">
        <v>260</v>
      </c>
      <c r="D319" t="s">
        <v>81</v>
      </c>
      <c r="E319" s="23">
        <v>-32235.62</v>
      </c>
    </row>
    <row r="320" spans="2:5" x14ac:dyDescent="0.45">
      <c r="B320" s="4">
        <v>44834</v>
      </c>
      <c r="C320">
        <v>310</v>
      </c>
      <c r="D320" t="s">
        <v>82</v>
      </c>
      <c r="E320" s="23">
        <v>81312.210000000006</v>
      </c>
    </row>
    <row r="321" spans="2:5" x14ac:dyDescent="0.45">
      <c r="B321" s="4">
        <v>44834</v>
      </c>
      <c r="C321">
        <v>320</v>
      </c>
      <c r="D321" t="s">
        <v>83</v>
      </c>
      <c r="E321" s="23">
        <v>223326.28</v>
      </c>
    </row>
    <row r="322" spans="2:5" x14ac:dyDescent="0.45">
      <c r="B322" s="4">
        <v>44834</v>
      </c>
      <c r="C322">
        <v>325</v>
      </c>
      <c r="D322" t="s">
        <v>84</v>
      </c>
      <c r="E322" s="23">
        <v>11342.6</v>
      </c>
    </row>
    <row r="323" spans="2:5" x14ac:dyDescent="0.45">
      <c r="B323" s="4">
        <v>44834</v>
      </c>
      <c r="C323">
        <v>400</v>
      </c>
      <c r="D323" t="s">
        <v>85</v>
      </c>
      <c r="E323" s="23">
        <v>15330.89</v>
      </c>
    </row>
    <row r="324" spans="2:5" x14ac:dyDescent="0.45">
      <c r="B324" s="4">
        <v>44834</v>
      </c>
      <c r="C324">
        <v>404</v>
      </c>
      <c r="D324" t="s">
        <v>86</v>
      </c>
      <c r="E324" s="23">
        <v>813.22</v>
      </c>
    </row>
    <row r="325" spans="2:5" x14ac:dyDescent="0.45">
      <c r="B325" s="4">
        <v>44834</v>
      </c>
      <c r="C325">
        <v>408</v>
      </c>
      <c r="D325" t="s">
        <v>87</v>
      </c>
      <c r="E325" s="23">
        <v>4791.8900000000003</v>
      </c>
    </row>
    <row r="326" spans="2:5" x14ac:dyDescent="0.45">
      <c r="B326" s="4">
        <v>44834</v>
      </c>
      <c r="C326">
        <v>412</v>
      </c>
      <c r="D326" t="s">
        <v>88</v>
      </c>
      <c r="E326" s="23">
        <v>40070.26</v>
      </c>
    </row>
    <row r="327" spans="2:5" x14ac:dyDescent="0.45">
      <c r="B327" s="4">
        <v>44834</v>
      </c>
      <c r="C327">
        <v>416</v>
      </c>
      <c r="D327" t="s">
        <v>89</v>
      </c>
      <c r="E327" s="23">
        <v>6261.84</v>
      </c>
    </row>
    <row r="328" spans="2:5" x14ac:dyDescent="0.45">
      <c r="B328" s="4">
        <v>44834</v>
      </c>
      <c r="C328">
        <v>429</v>
      </c>
      <c r="D328" t="s">
        <v>90</v>
      </c>
      <c r="E328" s="23">
        <v>2793.87</v>
      </c>
    </row>
    <row r="329" spans="2:5" x14ac:dyDescent="0.45">
      <c r="B329" s="4">
        <v>44834</v>
      </c>
      <c r="C329">
        <v>433</v>
      </c>
      <c r="D329" t="s">
        <v>91</v>
      </c>
      <c r="E329" s="23">
        <v>4337.18</v>
      </c>
    </row>
    <row r="330" spans="2:5" x14ac:dyDescent="0.45">
      <c r="B330" s="4">
        <v>44834</v>
      </c>
      <c r="C330">
        <v>445</v>
      </c>
      <c r="D330" t="s">
        <v>92</v>
      </c>
      <c r="E330" s="23">
        <v>6840.01</v>
      </c>
    </row>
    <row r="331" spans="2:5" x14ac:dyDescent="0.45">
      <c r="B331" s="4">
        <v>44834</v>
      </c>
      <c r="C331">
        <v>449</v>
      </c>
      <c r="D331" t="s">
        <v>93</v>
      </c>
      <c r="E331" s="23">
        <v>4670.83</v>
      </c>
    </row>
    <row r="332" spans="2:5" x14ac:dyDescent="0.45">
      <c r="B332" s="4">
        <v>44834</v>
      </c>
      <c r="C332">
        <v>463</v>
      </c>
      <c r="D332" t="s">
        <v>94</v>
      </c>
      <c r="E332" s="23">
        <v>9390.83</v>
      </c>
    </row>
    <row r="333" spans="2:5" x14ac:dyDescent="0.45">
      <c r="B333" s="4">
        <v>44834</v>
      </c>
      <c r="C333">
        <v>465</v>
      </c>
      <c r="D333" t="s">
        <v>95</v>
      </c>
      <c r="E333" s="23">
        <v>5850</v>
      </c>
    </row>
    <row r="334" spans="2:5" x14ac:dyDescent="0.45">
      <c r="B334" s="4">
        <v>44834</v>
      </c>
      <c r="C334">
        <v>469</v>
      </c>
      <c r="D334" t="s">
        <v>96</v>
      </c>
      <c r="E334" s="23">
        <v>25200</v>
      </c>
    </row>
    <row r="335" spans="2:5" x14ac:dyDescent="0.45">
      <c r="B335" s="4">
        <v>44834</v>
      </c>
      <c r="C335">
        <v>473</v>
      </c>
      <c r="D335" t="s">
        <v>97</v>
      </c>
      <c r="E335" s="23">
        <v>4002.46</v>
      </c>
    </row>
    <row r="336" spans="2:5" x14ac:dyDescent="0.45">
      <c r="B336" s="4">
        <v>44834</v>
      </c>
      <c r="C336">
        <v>477</v>
      </c>
      <c r="D336" t="s">
        <v>98</v>
      </c>
      <c r="E336" s="23">
        <v>70555.210000000006</v>
      </c>
    </row>
    <row r="337" spans="2:5" x14ac:dyDescent="0.45">
      <c r="B337" s="4">
        <v>44834</v>
      </c>
      <c r="C337">
        <v>479</v>
      </c>
      <c r="D337" t="s">
        <v>99</v>
      </c>
      <c r="E337" s="23">
        <v>33926.86</v>
      </c>
    </row>
    <row r="338" spans="2:5" x14ac:dyDescent="0.45">
      <c r="B338" s="4">
        <v>44834</v>
      </c>
      <c r="C338">
        <v>480</v>
      </c>
      <c r="D338" t="s">
        <v>100</v>
      </c>
      <c r="E338" s="23">
        <v>6350</v>
      </c>
    </row>
    <row r="339" spans="2:5" x14ac:dyDescent="0.45">
      <c r="B339" s="4">
        <v>44834</v>
      </c>
      <c r="C339">
        <v>482</v>
      </c>
      <c r="D339" t="s">
        <v>101</v>
      </c>
      <c r="E339" s="23">
        <v>23719.85</v>
      </c>
    </row>
    <row r="340" spans="2:5" x14ac:dyDescent="0.45">
      <c r="B340" s="4">
        <v>44834</v>
      </c>
      <c r="C340">
        <v>500</v>
      </c>
      <c r="D340" t="s">
        <v>102</v>
      </c>
      <c r="E340" s="23">
        <v>30840.98</v>
      </c>
    </row>
    <row r="341" spans="2:5" x14ac:dyDescent="0.45">
      <c r="B341" s="4">
        <v>44834</v>
      </c>
      <c r="C341">
        <v>610</v>
      </c>
      <c r="D341" t="s">
        <v>103</v>
      </c>
      <c r="E341" s="23">
        <v>105319.97</v>
      </c>
    </row>
    <row r="342" spans="2:5" x14ac:dyDescent="0.45">
      <c r="B342" s="4">
        <v>44834</v>
      </c>
      <c r="C342">
        <v>650</v>
      </c>
      <c r="D342" t="s">
        <v>104</v>
      </c>
      <c r="E342" s="23">
        <v>318682.56999999983</v>
      </c>
    </row>
    <row r="343" spans="2:5" x14ac:dyDescent="0.45">
      <c r="B343" s="4">
        <v>44834</v>
      </c>
      <c r="C343">
        <v>710</v>
      </c>
      <c r="D343" t="s">
        <v>105</v>
      </c>
      <c r="E343" s="23">
        <v>48960.94</v>
      </c>
    </row>
    <row r="344" spans="2:5" x14ac:dyDescent="0.45">
      <c r="B344" s="4">
        <v>44834</v>
      </c>
      <c r="C344">
        <v>711</v>
      </c>
      <c r="D344" t="s">
        <v>106</v>
      </c>
      <c r="E344" s="23">
        <v>-16369.51</v>
      </c>
    </row>
    <row r="345" spans="2:5" x14ac:dyDescent="0.45">
      <c r="B345" s="4">
        <v>44834</v>
      </c>
      <c r="C345">
        <v>770</v>
      </c>
      <c r="D345" t="s">
        <v>107</v>
      </c>
      <c r="E345" s="23">
        <v>10000</v>
      </c>
    </row>
    <row r="346" spans="2:5" x14ac:dyDescent="0.45">
      <c r="B346" s="4">
        <v>44834</v>
      </c>
      <c r="C346">
        <v>771</v>
      </c>
      <c r="D346" t="s">
        <v>108</v>
      </c>
      <c r="E346" s="23">
        <v>-10000</v>
      </c>
    </row>
    <row r="347" spans="2:5" x14ac:dyDescent="0.45">
      <c r="B347" s="4">
        <v>44834</v>
      </c>
      <c r="C347">
        <v>800</v>
      </c>
      <c r="D347" t="s">
        <v>109</v>
      </c>
      <c r="E347" s="23">
        <v>-27695.81</v>
      </c>
    </row>
    <row r="348" spans="2:5" x14ac:dyDescent="0.45">
      <c r="B348" s="4">
        <v>44834</v>
      </c>
      <c r="C348">
        <v>805</v>
      </c>
      <c r="D348" t="s">
        <v>110</v>
      </c>
      <c r="E348" s="23">
        <v>-8596.23</v>
      </c>
    </row>
    <row r="349" spans="2:5" x14ac:dyDescent="0.45">
      <c r="B349" s="4">
        <v>44834</v>
      </c>
      <c r="C349">
        <v>820</v>
      </c>
      <c r="D349" t="s">
        <v>111</v>
      </c>
      <c r="E349" s="23">
        <v>-39507.57</v>
      </c>
    </row>
    <row r="350" spans="2:5" x14ac:dyDescent="0.45">
      <c r="B350" s="4">
        <v>44834</v>
      </c>
      <c r="C350">
        <v>825</v>
      </c>
      <c r="D350" t="s">
        <v>112</v>
      </c>
      <c r="E350" s="23">
        <v>-12167.25</v>
      </c>
    </row>
    <row r="351" spans="2:5" x14ac:dyDescent="0.45">
      <c r="B351" s="4">
        <v>44834</v>
      </c>
      <c r="C351">
        <v>826</v>
      </c>
      <c r="D351" t="s">
        <v>113</v>
      </c>
      <c r="E351" s="23">
        <v>-8786.48</v>
      </c>
    </row>
    <row r="352" spans="2:5" x14ac:dyDescent="0.45">
      <c r="B352" s="4">
        <v>44834</v>
      </c>
      <c r="C352">
        <v>830</v>
      </c>
      <c r="D352" t="s">
        <v>114</v>
      </c>
      <c r="E352" s="23">
        <v>-159731.79999999999</v>
      </c>
    </row>
    <row r="353" spans="2:5" x14ac:dyDescent="0.45">
      <c r="B353" s="4">
        <v>44834</v>
      </c>
      <c r="C353">
        <v>950</v>
      </c>
      <c r="D353" t="s">
        <v>115</v>
      </c>
      <c r="E353" s="23">
        <v>-2</v>
      </c>
    </row>
    <row r="354" spans="2:5" x14ac:dyDescent="0.45">
      <c r="B354" s="4">
        <v>44834</v>
      </c>
      <c r="C354">
        <v>960</v>
      </c>
      <c r="D354" t="s">
        <v>116</v>
      </c>
      <c r="E354" s="23">
        <v>-358626.88</v>
      </c>
    </row>
    <row r="355" spans="2:5" x14ac:dyDescent="0.45">
      <c r="B355" s="4">
        <v>44834</v>
      </c>
      <c r="C355">
        <v>980</v>
      </c>
      <c r="D355" t="s">
        <v>117</v>
      </c>
      <c r="E355" s="23">
        <v>290000</v>
      </c>
    </row>
    <row r="356" spans="2:5" x14ac:dyDescent="0.45">
      <c r="B356" s="4">
        <v>44865</v>
      </c>
      <c r="C356">
        <v>200</v>
      </c>
      <c r="D356" t="s">
        <v>79</v>
      </c>
      <c r="E356" s="23">
        <v>-671970.14</v>
      </c>
    </row>
    <row r="357" spans="2:5" x14ac:dyDescent="0.45">
      <c r="B357" s="4">
        <v>44865</v>
      </c>
      <c r="C357">
        <v>220</v>
      </c>
      <c r="D357" t="s">
        <v>80</v>
      </c>
      <c r="E357" s="23">
        <v>-113978.68</v>
      </c>
    </row>
    <row r="358" spans="2:5" x14ac:dyDescent="0.45">
      <c r="B358" s="4">
        <v>44865</v>
      </c>
      <c r="C358">
        <v>260</v>
      </c>
      <c r="D358" t="s">
        <v>81</v>
      </c>
      <c r="E358" s="23">
        <v>-35669.160000000003</v>
      </c>
    </row>
    <row r="359" spans="2:5" x14ac:dyDescent="0.45">
      <c r="B359" s="4">
        <v>44865</v>
      </c>
      <c r="C359">
        <v>310</v>
      </c>
      <c r="D359" t="s">
        <v>82</v>
      </c>
      <c r="E359" s="23">
        <v>89775.06</v>
      </c>
    </row>
    <row r="360" spans="2:5" x14ac:dyDescent="0.45">
      <c r="B360" s="4">
        <v>44865</v>
      </c>
      <c r="C360">
        <v>320</v>
      </c>
      <c r="D360" t="s">
        <v>83</v>
      </c>
      <c r="E360" s="23">
        <v>247087.01</v>
      </c>
    </row>
    <row r="361" spans="2:5" x14ac:dyDescent="0.45">
      <c r="B361" s="4">
        <v>44865</v>
      </c>
      <c r="C361">
        <v>325</v>
      </c>
      <c r="D361" t="s">
        <v>84</v>
      </c>
      <c r="E361" s="23">
        <v>12585.38</v>
      </c>
    </row>
    <row r="362" spans="2:5" x14ac:dyDescent="0.45">
      <c r="B362" s="4">
        <v>44865</v>
      </c>
      <c r="C362">
        <v>400</v>
      </c>
      <c r="D362" t="s">
        <v>85</v>
      </c>
      <c r="E362" s="23">
        <v>17041.21</v>
      </c>
    </row>
    <row r="363" spans="2:5" x14ac:dyDescent="0.45">
      <c r="B363" s="4">
        <v>44865</v>
      </c>
      <c r="C363">
        <v>404</v>
      </c>
      <c r="D363" t="s">
        <v>86</v>
      </c>
      <c r="E363" s="23">
        <v>905.24</v>
      </c>
    </row>
    <row r="364" spans="2:5" x14ac:dyDescent="0.45">
      <c r="B364" s="4">
        <v>44865</v>
      </c>
      <c r="C364">
        <v>408</v>
      </c>
      <c r="D364" t="s">
        <v>87</v>
      </c>
      <c r="E364" s="23">
        <v>5324.59</v>
      </c>
    </row>
    <row r="365" spans="2:5" x14ac:dyDescent="0.45">
      <c r="B365" s="4">
        <v>44865</v>
      </c>
      <c r="C365">
        <v>412</v>
      </c>
      <c r="D365" t="s">
        <v>88</v>
      </c>
      <c r="E365" s="23">
        <v>44453.68</v>
      </c>
    </row>
    <row r="366" spans="2:5" x14ac:dyDescent="0.45">
      <c r="B366" s="4">
        <v>44865</v>
      </c>
      <c r="C366">
        <v>416</v>
      </c>
      <c r="D366" t="s">
        <v>89</v>
      </c>
      <c r="E366" s="23">
        <v>7156.01</v>
      </c>
    </row>
    <row r="367" spans="2:5" x14ac:dyDescent="0.45">
      <c r="B367" s="4">
        <v>44865</v>
      </c>
      <c r="C367">
        <v>429</v>
      </c>
      <c r="D367" t="s">
        <v>90</v>
      </c>
      <c r="E367" s="23">
        <v>3105.68</v>
      </c>
    </row>
    <row r="368" spans="2:5" x14ac:dyDescent="0.45">
      <c r="B368" s="4">
        <v>44865</v>
      </c>
      <c r="C368">
        <v>433</v>
      </c>
      <c r="D368" t="s">
        <v>91</v>
      </c>
      <c r="E368" s="23">
        <v>4828.57</v>
      </c>
    </row>
    <row r="369" spans="2:5" x14ac:dyDescent="0.45">
      <c r="B369" s="4">
        <v>44865</v>
      </c>
      <c r="C369">
        <v>445</v>
      </c>
      <c r="D369" t="s">
        <v>92</v>
      </c>
      <c r="E369" s="23">
        <v>7588.05</v>
      </c>
    </row>
    <row r="370" spans="2:5" x14ac:dyDescent="0.45">
      <c r="B370" s="4">
        <v>44865</v>
      </c>
      <c r="C370">
        <v>449</v>
      </c>
      <c r="D370" t="s">
        <v>93</v>
      </c>
      <c r="E370" s="23">
        <v>5166.8500000000004</v>
      </c>
    </row>
    <row r="371" spans="2:5" x14ac:dyDescent="0.45">
      <c r="B371" s="4">
        <v>44865</v>
      </c>
      <c r="C371">
        <v>463</v>
      </c>
      <c r="D371" t="s">
        <v>94</v>
      </c>
      <c r="E371" s="23">
        <v>10406.77</v>
      </c>
    </row>
    <row r="372" spans="2:5" x14ac:dyDescent="0.45">
      <c r="B372" s="4">
        <v>44865</v>
      </c>
      <c r="C372">
        <v>465</v>
      </c>
      <c r="D372" t="s">
        <v>95</v>
      </c>
      <c r="E372" s="23">
        <v>6500</v>
      </c>
    </row>
    <row r="373" spans="2:5" x14ac:dyDescent="0.45">
      <c r="B373" s="4">
        <v>44865</v>
      </c>
      <c r="C373">
        <v>469</v>
      </c>
      <c r="D373" t="s">
        <v>96</v>
      </c>
      <c r="E373" s="23">
        <v>28000</v>
      </c>
    </row>
    <row r="374" spans="2:5" x14ac:dyDescent="0.45">
      <c r="B374" s="4">
        <v>44865</v>
      </c>
      <c r="C374">
        <v>473</v>
      </c>
      <c r="D374" t="s">
        <v>97</v>
      </c>
      <c r="E374" s="23">
        <v>4441.1400000000003</v>
      </c>
    </row>
    <row r="375" spans="2:5" x14ac:dyDescent="0.45">
      <c r="B375" s="4">
        <v>44865</v>
      </c>
      <c r="C375">
        <v>477</v>
      </c>
      <c r="D375" t="s">
        <v>98</v>
      </c>
      <c r="E375" s="23">
        <v>78113.42</v>
      </c>
    </row>
    <row r="376" spans="2:5" x14ac:dyDescent="0.45">
      <c r="B376" s="4">
        <v>44865</v>
      </c>
      <c r="C376">
        <v>479</v>
      </c>
      <c r="D376" t="s">
        <v>99</v>
      </c>
      <c r="E376" s="23">
        <v>37549.86</v>
      </c>
    </row>
    <row r="377" spans="2:5" x14ac:dyDescent="0.45">
      <c r="B377" s="4">
        <v>44865</v>
      </c>
      <c r="C377">
        <v>480</v>
      </c>
      <c r="D377" t="s">
        <v>100</v>
      </c>
      <c r="E377" s="23">
        <v>6350</v>
      </c>
    </row>
    <row r="378" spans="2:5" x14ac:dyDescent="0.45">
      <c r="B378" s="4">
        <v>44865</v>
      </c>
      <c r="C378">
        <v>482</v>
      </c>
      <c r="D378" t="s">
        <v>101</v>
      </c>
      <c r="E378" s="23">
        <v>26368.68</v>
      </c>
    </row>
    <row r="379" spans="2:5" x14ac:dyDescent="0.45">
      <c r="B379" s="4">
        <v>44865</v>
      </c>
      <c r="C379">
        <v>500</v>
      </c>
      <c r="D379" t="s">
        <v>102</v>
      </c>
      <c r="E379" s="23">
        <v>33985.449999999997</v>
      </c>
    </row>
    <row r="380" spans="2:5" x14ac:dyDescent="0.45">
      <c r="B380" s="4">
        <v>44865</v>
      </c>
      <c r="C380">
        <v>610</v>
      </c>
      <c r="D380" t="s">
        <v>103</v>
      </c>
      <c r="E380" s="23">
        <v>104933.92</v>
      </c>
    </row>
    <row r="381" spans="2:5" x14ac:dyDescent="0.45">
      <c r="B381" s="4">
        <v>44865</v>
      </c>
      <c r="C381">
        <v>650</v>
      </c>
      <c r="D381" t="s">
        <v>104</v>
      </c>
      <c r="E381" s="23">
        <v>329292.2200000002</v>
      </c>
    </row>
    <row r="382" spans="2:5" x14ac:dyDescent="0.45">
      <c r="B382" s="4">
        <v>44865</v>
      </c>
      <c r="C382">
        <v>710</v>
      </c>
      <c r="D382" t="s">
        <v>105</v>
      </c>
      <c r="E382" s="23">
        <v>53650.21</v>
      </c>
    </row>
    <row r="383" spans="2:5" x14ac:dyDescent="0.45">
      <c r="B383" s="4">
        <v>44865</v>
      </c>
      <c r="C383">
        <v>711</v>
      </c>
      <c r="D383" t="s">
        <v>106</v>
      </c>
      <c r="E383" s="23">
        <v>-17263.68</v>
      </c>
    </row>
    <row r="384" spans="2:5" x14ac:dyDescent="0.45">
      <c r="B384" s="4">
        <v>44865</v>
      </c>
      <c r="C384">
        <v>770</v>
      </c>
      <c r="D384" t="s">
        <v>107</v>
      </c>
      <c r="E384" s="23">
        <v>10000</v>
      </c>
    </row>
    <row r="385" spans="2:5" x14ac:dyDescent="0.45">
      <c r="B385" s="4">
        <v>44865</v>
      </c>
      <c r="C385">
        <v>771</v>
      </c>
      <c r="D385" t="s">
        <v>108</v>
      </c>
      <c r="E385" s="23">
        <v>-10000</v>
      </c>
    </row>
    <row r="386" spans="2:5" x14ac:dyDescent="0.45">
      <c r="B386" s="4">
        <v>44865</v>
      </c>
      <c r="C386">
        <v>800</v>
      </c>
      <c r="D386" t="s">
        <v>109</v>
      </c>
      <c r="E386" s="23">
        <v>-27959.69</v>
      </c>
    </row>
    <row r="387" spans="2:5" x14ac:dyDescent="0.45">
      <c r="B387" s="4">
        <v>44865</v>
      </c>
      <c r="C387">
        <v>805</v>
      </c>
      <c r="D387" t="s">
        <v>110</v>
      </c>
      <c r="E387" s="23">
        <v>-8674.98</v>
      </c>
    </row>
    <row r="388" spans="2:5" x14ac:dyDescent="0.45">
      <c r="B388" s="4">
        <v>44865</v>
      </c>
      <c r="C388">
        <v>820</v>
      </c>
      <c r="D388" t="s">
        <v>111</v>
      </c>
      <c r="E388" s="23">
        <v>-5455.01</v>
      </c>
    </row>
    <row r="389" spans="2:5" x14ac:dyDescent="0.45">
      <c r="B389" s="4">
        <v>44865</v>
      </c>
      <c r="C389">
        <v>825</v>
      </c>
      <c r="D389" t="s">
        <v>112</v>
      </c>
      <c r="E389" s="23">
        <v>-12374.32</v>
      </c>
    </row>
    <row r="390" spans="2:5" x14ac:dyDescent="0.45">
      <c r="B390" s="4">
        <v>44865</v>
      </c>
      <c r="C390">
        <v>826</v>
      </c>
      <c r="D390" t="s">
        <v>113</v>
      </c>
      <c r="E390" s="23">
        <v>-8917.2199999999993</v>
      </c>
    </row>
    <row r="391" spans="2:5" x14ac:dyDescent="0.45">
      <c r="B391" s="4">
        <v>44865</v>
      </c>
      <c r="C391">
        <v>830</v>
      </c>
      <c r="D391" t="s">
        <v>114</v>
      </c>
      <c r="E391" s="23">
        <v>-193717.24</v>
      </c>
    </row>
    <row r="392" spans="2:5" x14ac:dyDescent="0.45">
      <c r="B392" s="4">
        <v>44865</v>
      </c>
      <c r="C392">
        <v>950</v>
      </c>
      <c r="D392" t="s">
        <v>115</v>
      </c>
      <c r="E392" s="23">
        <v>-2</v>
      </c>
    </row>
    <row r="393" spans="2:5" x14ac:dyDescent="0.45">
      <c r="B393" s="4">
        <v>44865</v>
      </c>
      <c r="C393">
        <v>960</v>
      </c>
      <c r="D393" t="s">
        <v>116</v>
      </c>
      <c r="E393" s="23">
        <v>-358626.88</v>
      </c>
    </row>
    <row r="394" spans="2:5" x14ac:dyDescent="0.45">
      <c r="B394" s="4">
        <v>44865</v>
      </c>
      <c r="C394">
        <v>980</v>
      </c>
      <c r="D394" t="s">
        <v>117</v>
      </c>
      <c r="E394" s="23">
        <v>290000</v>
      </c>
    </row>
    <row r="395" spans="2:5" x14ac:dyDescent="0.45">
      <c r="B395" s="4">
        <v>44895</v>
      </c>
      <c r="C395">
        <v>200</v>
      </c>
      <c r="D395" t="s">
        <v>79</v>
      </c>
      <c r="E395" s="23">
        <v>-742309.32</v>
      </c>
    </row>
    <row r="396" spans="2:5" x14ac:dyDescent="0.45">
      <c r="B396" s="4">
        <v>44895</v>
      </c>
      <c r="C396">
        <v>220</v>
      </c>
      <c r="D396" t="s">
        <v>80</v>
      </c>
      <c r="E396" s="23">
        <v>-125704.39</v>
      </c>
    </row>
    <row r="397" spans="2:5" x14ac:dyDescent="0.45">
      <c r="B397" s="4">
        <v>44895</v>
      </c>
      <c r="C397">
        <v>260</v>
      </c>
      <c r="D397" t="s">
        <v>81</v>
      </c>
      <c r="E397" s="23">
        <v>-39315.910000000003</v>
      </c>
    </row>
    <row r="398" spans="2:5" x14ac:dyDescent="0.45">
      <c r="B398" s="4">
        <v>44895</v>
      </c>
      <c r="C398">
        <v>310</v>
      </c>
      <c r="D398" t="s">
        <v>82</v>
      </c>
      <c r="E398" s="23">
        <v>98620.09</v>
      </c>
    </row>
    <row r="399" spans="2:5" x14ac:dyDescent="0.45">
      <c r="B399" s="4">
        <v>44895</v>
      </c>
      <c r="C399">
        <v>320</v>
      </c>
      <c r="D399" t="s">
        <v>83</v>
      </c>
      <c r="E399" s="23">
        <v>271524.05</v>
      </c>
    </row>
    <row r="400" spans="2:5" x14ac:dyDescent="0.45">
      <c r="B400" s="4">
        <v>44895</v>
      </c>
      <c r="C400">
        <v>325</v>
      </c>
      <c r="D400" t="s">
        <v>84</v>
      </c>
      <c r="E400" s="23">
        <v>13840.51</v>
      </c>
    </row>
    <row r="401" spans="2:5" x14ac:dyDescent="0.45">
      <c r="B401" s="4">
        <v>44895</v>
      </c>
      <c r="C401">
        <v>400</v>
      </c>
      <c r="D401" t="s">
        <v>85</v>
      </c>
      <c r="E401" s="23">
        <v>18739.21</v>
      </c>
    </row>
    <row r="402" spans="2:5" x14ac:dyDescent="0.45">
      <c r="B402" s="4">
        <v>44895</v>
      </c>
      <c r="C402">
        <v>404</v>
      </c>
      <c r="D402" t="s">
        <v>86</v>
      </c>
      <c r="E402" s="23">
        <v>995.01</v>
      </c>
    </row>
    <row r="403" spans="2:5" x14ac:dyDescent="0.45">
      <c r="B403" s="4">
        <v>44895</v>
      </c>
      <c r="C403">
        <v>408</v>
      </c>
      <c r="D403" t="s">
        <v>87</v>
      </c>
      <c r="E403" s="23">
        <v>5854.52</v>
      </c>
    </row>
    <row r="404" spans="2:5" x14ac:dyDescent="0.45">
      <c r="B404" s="4">
        <v>44895</v>
      </c>
      <c r="C404">
        <v>412</v>
      </c>
      <c r="D404" t="s">
        <v>88</v>
      </c>
      <c r="E404" s="23">
        <v>48926.47</v>
      </c>
    </row>
    <row r="405" spans="2:5" x14ac:dyDescent="0.45">
      <c r="B405" s="4">
        <v>44895</v>
      </c>
      <c r="C405">
        <v>416</v>
      </c>
      <c r="D405" t="s">
        <v>89</v>
      </c>
      <c r="E405" s="23">
        <v>8050.18</v>
      </c>
    </row>
    <row r="406" spans="2:5" x14ac:dyDescent="0.45">
      <c r="B406" s="4">
        <v>44895</v>
      </c>
      <c r="C406">
        <v>429</v>
      </c>
      <c r="D406" t="s">
        <v>90</v>
      </c>
      <c r="E406" s="23">
        <v>3422.03</v>
      </c>
    </row>
    <row r="407" spans="2:5" x14ac:dyDescent="0.45">
      <c r="B407" s="4">
        <v>44895</v>
      </c>
      <c r="C407">
        <v>433</v>
      </c>
      <c r="D407" t="s">
        <v>91</v>
      </c>
      <c r="E407" s="23">
        <v>5325.13</v>
      </c>
    </row>
    <row r="408" spans="2:5" x14ac:dyDescent="0.45">
      <c r="B408" s="4">
        <v>44895</v>
      </c>
      <c r="C408">
        <v>445</v>
      </c>
      <c r="D408" t="s">
        <v>92</v>
      </c>
      <c r="E408" s="23">
        <v>8377.92</v>
      </c>
    </row>
    <row r="409" spans="2:5" x14ac:dyDescent="0.45">
      <c r="B409" s="4">
        <v>44895</v>
      </c>
      <c r="C409">
        <v>449</v>
      </c>
      <c r="D409" t="s">
        <v>93</v>
      </c>
      <c r="E409" s="23">
        <v>5691.54</v>
      </c>
    </row>
    <row r="410" spans="2:5" x14ac:dyDescent="0.45">
      <c r="B410" s="4">
        <v>44895</v>
      </c>
      <c r="C410">
        <v>463</v>
      </c>
      <c r="D410" t="s">
        <v>94</v>
      </c>
      <c r="E410" s="23">
        <v>11483.79</v>
      </c>
    </row>
    <row r="411" spans="2:5" x14ac:dyDescent="0.45">
      <c r="B411" s="4">
        <v>44895</v>
      </c>
      <c r="C411">
        <v>465</v>
      </c>
      <c r="D411" t="s">
        <v>95</v>
      </c>
      <c r="E411" s="23">
        <v>7150</v>
      </c>
    </row>
    <row r="412" spans="2:5" x14ac:dyDescent="0.45">
      <c r="B412" s="4">
        <v>44895</v>
      </c>
      <c r="C412">
        <v>469</v>
      </c>
      <c r="D412" t="s">
        <v>96</v>
      </c>
      <c r="E412" s="23">
        <v>30800</v>
      </c>
    </row>
    <row r="413" spans="2:5" x14ac:dyDescent="0.45">
      <c r="B413" s="4">
        <v>44895</v>
      </c>
      <c r="C413">
        <v>473</v>
      </c>
      <c r="D413" t="s">
        <v>97</v>
      </c>
      <c r="E413" s="23">
        <v>4886.58</v>
      </c>
    </row>
    <row r="414" spans="2:5" x14ac:dyDescent="0.45">
      <c r="B414" s="4">
        <v>44895</v>
      </c>
      <c r="C414">
        <v>477</v>
      </c>
      <c r="D414" t="s">
        <v>98</v>
      </c>
      <c r="E414" s="23">
        <v>85762.31</v>
      </c>
    </row>
    <row r="415" spans="2:5" x14ac:dyDescent="0.45">
      <c r="B415" s="4">
        <v>44895</v>
      </c>
      <c r="C415">
        <v>479</v>
      </c>
      <c r="D415" t="s">
        <v>99</v>
      </c>
      <c r="E415" s="23">
        <v>41199.660000000003</v>
      </c>
    </row>
    <row r="416" spans="2:5" x14ac:dyDescent="0.45">
      <c r="B416" s="4">
        <v>44895</v>
      </c>
      <c r="C416">
        <v>480</v>
      </c>
      <c r="D416" t="s">
        <v>100</v>
      </c>
      <c r="E416" s="23">
        <v>6350</v>
      </c>
    </row>
    <row r="417" spans="2:5" x14ac:dyDescent="0.45">
      <c r="B417" s="4">
        <v>44895</v>
      </c>
      <c r="C417">
        <v>482</v>
      </c>
      <c r="D417" t="s">
        <v>101</v>
      </c>
      <c r="E417" s="23">
        <v>28963.85</v>
      </c>
    </row>
    <row r="418" spans="2:5" x14ac:dyDescent="0.45">
      <c r="B418" s="4">
        <v>44895</v>
      </c>
      <c r="C418">
        <v>500</v>
      </c>
      <c r="D418" t="s">
        <v>102</v>
      </c>
      <c r="E418" s="23">
        <v>38259.69</v>
      </c>
    </row>
    <row r="419" spans="2:5" x14ac:dyDescent="0.45">
      <c r="B419" s="4">
        <v>44895</v>
      </c>
      <c r="C419">
        <v>610</v>
      </c>
      <c r="D419" t="s">
        <v>103</v>
      </c>
      <c r="E419" s="23">
        <v>108706.37</v>
      </c>
    </row>
    <row r="420" spans="2:5" x14ac:dyDescent="0.45">
      <c r="B420" s="4">
        <v>44895</v>
      </c>
      <c r="C420">
        <v>650</v>
      </c>
      <c r="D420" t="s">
        <v>104</v>
      </c>
      <c r="E420" s="23">
        <v>397850.03999999992</v>
      </c>
    </row>
    <row r="421" spans="2:5" x14ac:dyDescent="0.45">
      <c r="B421" s="4">
        <v>44895</v>
      </c>
      <c r="C421">
        <v>710</v>
      </c>
      <c r="D421" t="s">
        <v>105</v>
      </c>
      <c r="E421" s="23">
        <v>53650.21</v>
      </c>
    </row>
    <row r="422" spans="2:5" x14ac:dyDescent="0.45">
      <c r="B422" s="4">
        <v>44895</v>
      </c>
      <c r="C422">
        <v>711</v>
      </c>
      <c r="D422" t="s">
        <v>106</v>
      </c>
      <c r="E422" s="23">
        <v>-18157.849999999999</v>
      </c>
    </row>
    <row r="423" spans="2:5" x14ac:dyDescent="0.45">
      <c r="B423" s="4">
        <v>44895</v>
      </c>
      <c r="C423">
        <v>770</v>
      </c>
      <c r="D423" t="s">
        <v>107</v>
      </c>
      <c r="E423" s="23">
        <v>10000</v>
      </c>
    </row>
    <row r="424" spans="2:5" x14ac:dyDescent="0.45">
      <c r="B424" s="4">
        <v>44895</v>
      </c>
      <c r="C424">
        <v>771</v>
      </c>
      <c r="D424" t="s">
        <v>108</v>
      </c>
      <c r="E424" s="23">
        <v>-10000</v>
      </c>
    </row>
    <row r="425" spans="2:5" x14ac:dyDescent="0.45">
      <c r="B425" s="4">
        <v>44895</v>
      </c>
      <c r="C425">
        <v>800</v>
      </c>
      <c r="D425" t="s">
        <v>109</v>
      </c>
      <c r="E425" s="23">
        <v>-27775.75</v>
      </c>
    </row>
    <row r="426" spans="2:5" x14ac:dyDescent="0.45">
      <c r="B426" s="4">
        <v>44895</v>
      </c>
      <c r="C426">
        <v>805</v>
      </c>
      <c r="D426" t="s">
        <v>110</v>
      </c>
      <c r="E426" s="23">
        <v>-8540.33</v>
      </c>
    </row>
    <row r="427" spans="2:5" x14ac:dyDescent="0.45">
      <c r="B427" s="4">
        <v>44895</v>
      </c>
      <c r="C427">
        <v>820</v>
      </c>
      <c r="D427" t="s">
        <v>111</v>
      </c>
      <c r="E427" s="23">
        <v>-20020.32</v>
      </c>
    </row>
    <row r="428" spans="2:5" x14ac:dyDescent="0.45">
      <c r="B428" s="4">
        <v>44895</v>
      </c>
      <c r="C428">
        <v>825</v>
      </c>
      <c r="D428" t="s">
        <v>112</v>
      </c>
      <c r="E428" s="23">
        <v>-12892.73</v>
      </c>
    </row>
    <row r="429" spans="2:5" x14ac:dyDescent="0.45">
      <c r="B429" s="4">
        <v>44895</v>
      </c>
      <c r="C429">
        <v>826</v>
      </c>
      <c r="D429" t="s">
        <v>113</v>
      </c>
      <c r="E429" s="23">
        <v>-9106.75</v>
      </c>
    </row>
    <row r="430" spans="2:5" x14ac:dyDescent="0.45">
      <c r="B430" s="4">
        <v>44895</v>
      </c>
      <c r="C430">
        <v>830</v>
      </c>
      <c r="D430" t="s">
        <v>114</v>
      </c>
      <c r="E430" s="23">
        <v>-231976.93</v>
      </c>
    </row>
    <row r="431" spans="2:5" x14ac:dyDescent="0.45">
      <c r="B431" s="4">
        <v>44895</v>
      </c>
      <c r="C431">
        <v>950</v>
      </c>
      <c r="D431" t="s">
        <v>115</v>
      </c>
      <c r="E431" s="23">
        <v>-2</v>
      </c>
    </row>
    <row r="432" spans="2:5" x14ac:dyDescent="0.45">
      <c r="B432" s="4">
        <v>44895</v>
      </c>
      <c r="C432">
        <v>960</v>
      </c>
      <c r="D432" t="s">
        <v>116</v>
      </c>
      <c r="E432" s="23">
        <v>-358626.88</v>
      </c>
    </row>
    <row r="433" spans="2:5" x14ac:dyDescent="0.45">
      <c r="B433" s="4">
        <v>44895</v>
      </c>
      <c r="C433">
        <v>980</v>
      </c>
      <c r="D433" t="s">
        <v>117</v>
      </c>
      <c r="E433" s="23">
        <v>290000</v>
      </c>
    </row>
    <row r="434" spans="2:5" x14ac:dyDescent="0.45">
      <c r="B434" s="4">
        <v>44926</v>
      </c>
      <c r="C434">
        <v>200</v>
      </c>
      <c r="D434" t="s">
        <v>79</v>
      </c>
      <c r="E434" s="23">
        <v>-809914.15</v>
      </c>
    </row>
    <row r="435" spans="2:5" x14ac:dyDescent="0.45">
      <c r="B435" s="4">
        <v>44926</v>
      </c>
      <c r="C435">
        <v>220</v>
      </c>
      <c r="D435" t="s">
        <v>80</v>
      </c>
      <c r="E435" s="23">
        <v>-136854.53</v>
      </c>
    </row>
    <row r="436" spans="2:5" x14ac:dyDescent="0.45">
      <c r="B436" s="4">
        <v>44926</v>
      </c>
      <c r="C436">
        <v>260</v>
      </c>
      <c r="D436" t="s">
        <v>81</v>
      </c>
      <c r="E436" s="23">
        <v>-43061.78</v>
      </c>
    </row>
    <row r="437" spans="2:5" x14ac:dyDescent="0.45">
      <c r="B437" s="4">
        <v>44926</v>
      </c>
      <c r="C437">
        <v>310</v>
      </c>
      <c r="D437" t="s">
        <v>82</v>
      </c>
      <c r="E437" s="23">
        <v>107496.22</v>
      </c>
    </row>
    <row r="438" spans="2:5" x14ac:dyDescent="0.45">
      <c r="B438" s="4">
        <v>44926</v>
      </c>
      <c r="C438">
        <v>320</v>
      </c>
      <c r="D438" t="s">
        <v>83</v>
      </c>
      <c r="E438" s="23">
        <v>295908.87</v>
      </c>
    </row>
    <row r="439" spans="2:5" x14ac:dyDescent="0.45">
      <c r="B439" s="4">
        <v>44926</v>
      </c>
      <c r="C439">
        <v>325</v>
      </c>
      <c r="D439" t="s">
        <v>84</v>
      </c>
      <c r="E439" s="23">
        <v>15064.11</v>
      </c>
    </row>
    <row r="440" spans="2:5" x14ac:dyDescent="0.45">
      <c r="B440" s="4">
        <v>44926</v>
      </c>
      <c r="C440">
        <v>400</v>
      </c>
      <c r="D440" t="s">
        <v>85</v>
      </c>
      <c r="E440" s="23">
        <v>20470.21</v>
      </c>
    </row>
    <row r="441" spans="2:5" x14ac:dyDescent="0.45">
      <c r="B441" s="4">
        <v>44926</v>
      </c>
      <c r="C441">
        <v>404</v>
      </c>
      <c r="D441" t="s">
        <v>86</v>
      </c>
      <c r="E441" s="23">
        <v>1086.93</v>
      </c>
    </row>
    <row r="442" spans="2:5" x14ac:dyDescent="0.45">
      <c r="B442" s="4">
        <v>44926</v>
      </c>
      <c r="C442">
        <v>408</v>
      </c>
      <c r="D442" t="s">
        <v>87</v>
      </c>
      <c r="E442" s="23">
        <v>6372.74</v>
      </c>
    </row>
    <row r="443" spans="2:5" x14ac:dyDescent="0.45">
      <c r="B443" s="4">
        <v>44926</v>
      </c>
      <c r="C443">
        <v>412</v>
      </c>
      <c r="D443" t="s">
        <v>88</v>
      </c>
      <c r="E443" s="23">
        <v>53231.38</v>
      </c>
    </row>
    <row r="444" spans="2:5" x14ac:dyDescent="0.45">
      <c r="B444" s="4">
        <v>44926</v>
      </c>
      <c r="C444">
        <v>416</v>
      </c>
      <c r="D444" t="s">
        <v>89</v>
      </c>
      <c r="E444" s="23">
        <v>8944.35</v>
      </c>
    </row>
    <row r="445" spans="2:5" x14ac:dyDescent="0.45">
      <c r="B445" s="4">
        <v>44926</v>
      </c>
      <c r="C445">
        <v>429</v>
      </c>
      <c r="D445" t="s">
        <v>90</v>
      </c>
      <c r="E445" s="23">
        <v>3724.3</v>
      </c>
    </row>
    <row r="446" spans="2:5" x14ac:dyDescent="0.45">
      <c r="B446" s="4">
        <v>44926</v>
      </c>
      <c r="C446">
        <v>433</v>
      </c>
      <c r="D446" t="s">
        <v>91</v>
      </c>
      <c r="E446" s="23">
        <v>5811.76</v>
      </c>
    </row>
    <row r="447" spans="2:5" x14ac:dyDescent="0.45">
      <c r="B447" s="4">
        <v>44926</v>
      </c>
      <c r="C447">
        <v>445</v>
      </c>
      <c r="D447" t="s">
        <v>92</v>
      </c>
      <c r="E447" s="23">
        <v>9134.7099999999991</v>
      </c>
    </row>
    <row r="448" spans="2:5" x14ac:dyDescent="0.45">
      <c r="B448" s="4">
        <v>44926</v>
      </c>
      <c r="C448">
        <v>449</v>
      </c>
      <c r="D448" t="s">
        <v>93</v>
      </c>
      <c r="E448" s="23">
        <v>6215.54</v>
      </c>
    </row>
    <row r="449" spans="2:5" x14ac:dyDescent="0.45">
      <c r="B449" s="4">
        <v>44926</v>
      </c>
      <c r="C449">
        <v>463</v>
      </c>
      <c r="D449" t="s">
        <v>94</v>
      </c>
      <c r="E449" s="23">
        <v>12541.32</v>
      </c>
    </row>
    <row r="450" spans="2:5" x14ac:dyDescent="0.45">
      <c r="B450" s="4">
        <v>44926</v>
      </c>
      <c r="C450">
        <v>465</v>
      </c>
      <c r="D450" t="s">
        <v>95</v>
      </c>
      <c r="E450" s="23">
        <v>7800</v>
      </c>
    </row>
    <row r="451" spans="2:5" x14ac:dyDescent="0.45">
      <c r="B451" s="4">
        <v>44926</v>
      </c>
      <c r="C451">
        <v>469</v>
      </c>
      <c r="D451" t="s">
        <v>96</v>
      </c>
      <c r="E451" s="23">
        <v>33600</v>
      </c>
    </row>
    <row r="452" spans="2:5" x14ac:dyDescent="0.45">
      <c r="B452" s="4">
        <v>44926</v>
      </c>
      <c r="C452">
        <v>473</v>
      </c>
      <c r="D452" t="s">
        <v>97</v>
      </c>
      <c r="E452" s="23">
        <v>5342.08</v>
      </c>
    </row>
    <row r="453" spans="2:5" x14ac:dyDescent="0.45">
      <c r="B453" s="4">
        <v>44926</v>
      </c>
      <c r="C453">
        <v>477</v>
      </c>
      <c r="D453" t="s">
        <v>98</v>
      </c>
      <c r="E453" s="23">
        <v>93799.24</v>
      </c>
    </row>
    <row r="454" spans="2:5" x14ac:dyDescent="0.45">
      <c r="B454" s="4">
        <v>44926</v>
      </c>
      <c r="C454">
        <v>479</v>
      </c>
      <c r="D454" t="s">
        <v>99</v>
      </c>
      <c r="E454" s="23">
        <v>44889.51</v>
      </c>
    </row>
    <row r="455" spans="2:5" x14ac:dyDescent="0.45">
      <c r="B455" s="4">
        <v>44926</v>
      </c>
      <c r="C455">
        <v>480</v>
      </c>
      <c r="D455" t="s">
        <v>100</v>
      </c>
      <c r="E455" s="23">
        <v>6350</v>
      </c>
    </row>
    <row r="456" spans="2:5" x14ac:dyDescent="0.45">
      <c r="B456" s="4">
        <v>44926</v>
      </c>
      <c r="C456">
        <v>482</v>
      </c>
      <c r="D456" t="s">
        <v>101</v>
      </c>
      <c r="E456" s="23">
        <v>31645.599999999999</v>
      </c>
    </row>
    <row r="457" spans="2:5" x14ac:dyDescent="0.45">
      <c r="B457" s="4">
        <v>44926</v>
      </c>
      <c r="C457">
        <v>500</v>
      </c>
      <c r="D457" t="s">
        <v>102</v>
      </c>
      <c r="E457" s="23">
        <v>41876.300000000003</v>
      </c>
    </row>
    <row r="458" spans="2:5" x14ac:dyDescent="0.45">
      <c r="B458" s="4">
        <v>44926</v>
      </c>
      <c r="C458">
        <v>610</v>
      </c>
      <c r="D458" t="s">
        <v>103</v>
      </c>
      <c r="E458" s="23">
        <v>107729.05</v>
      </c>
    </row>
    <row r="459" spans="2:5" x14ac:dyDescent="0.45">
      <c r="B459" s="4">
        <v>44926</v>
      </c>
      <c r="C459">
        <v>650</v>
      </c>
      <c r="D459" t="s">
        <v>104</v>
      </c>
      <c r="E459" s="23">
        <v>475273.27</v>
      </c>
    </row>
    <row r="460" spans="2:5" x14ac:dyDescent="0.45">
      <c r="B460" s="4">
        <v>44926</v>
      </c>
      <c r="C460">
        <v>710</v>
      </c>
      <c r="D460" t="s">
        <v>105</v>
      </c>
      <c r="E460" s="23">
        <v>53650.21</v>
      </c>
    </row>
    <row r="461" spans="2:5" x14ac:dyDescent="0.45">
      <c r="B461" s="4">
        <v>44926</v>
      </c>
      <c r="C461">
        <v>711</v>
      </c>
      <c r="D461" t="s">
        <v>106</v>
      </c>
      <c r="E461" s="23">
        <v>-19052.02</v>
      </c>
    </row>
    <row r="462" spans="2:5" x14ac:dyDescent="0.45">
      <c r="B462" s="4">
        <v>44926</v>
      </c>
      <c r="C462">
        <v>770</v>
      </c>
      <c r="D462" t="s">
        <v>107</v>
      </c>
      <c r="E462" s="23">
        <v>10000</v>
      </c>
    </row>
    <row r="463" spans="2:5" x14ac:dyDescent="0.45">
      <c r="B463" s="4">
        <v>44926</v>
      </c>
      <c r="C463">
        <v>771</v>
      </c>
      <c r="D463" t="s">
        <v>108</v>
      </c>
      <c r="E463" s="23">
        <v>-10000</v>
      </c>
    </row>
    <row r="464" spans="2:5" x14ac:dyDescent="0.45">
      <c r="B464" s="4">
        <v>44926</v>
      </c>
      <c r="C464">
        <v>800</v>
      </c>
      <c r="D464" t="s">
        <v>109</v>
      </c>
      <c r="E464" s="23">
        <v>-27601.21</v>
      </c>
    </row>
    <row r="465" spans="2:5" x14ac:dyDescent="0.45">
      <c r="B465" s="4">
        <v>44926</v>
      </c>
      <c r="C465">
        <v>805</v>
      </c>
      <c r="D465" t="s">
        <v>110</v>
      </c>
      <c r="E465" s="23">
        <v>-8863.44</v>
      </c>
    </row>
    <row r="466" spans="2:5" x14ac:dyDescent="0.45">
      <c r="B466" s="4">
        <v>44926</v>
      </c>
      <c r="C466">
        <v>820</v>
      </c>
      <c r="D466" t="s">
        <v>111</v>
      </c>
      <c r="E466" s="23">
        <v>-37765.26</v>
      </c>
    </row>
    <row r="467" spans="2:5" x14ac:dyDescent="0.45">
      <c r="B467" s="4">
        <v>44926</v>
      </c>
      <c r="C467">
        <v>825</v>
      </c>
      <c r="D467" t="s">
        <v>112</v>
      </c>
      <c r="E467" s="23">
        <v>-12809.44</v>
      </c>
    </row>
    <row r="468" spans="2:5" x14ac:dyDescent="0.45">
      <c r="B468" s="4">
        <v>44926</v>
      </c>
      <c r="C468">
        <v>826</v>
      </c>
      <c r="D468" t="s">
        <v>113</v>
      </c>
      <c r="E468" s="23">
        <v>-9553.76</v>
      </c>
    </row>
    <row r="469" spans="2:5" x14ac:dyDescent="0.45">
      <c r="B469" s="4">
        <v>44926</v>
      </c>
      <c r="C469">
        <v>830</v>
      </c>
      <c r="D469" t="s">
        <v>114</v>
      </c>
      <c r="E469" s="23">
        <v>-273853.23</v>
      </c>
    </row>
    <row r="470" spans="2:5" x14ac:dyDescent="0.45">
      <c r="B470" s="4">
        <v>44926</v>
      </c>
      <c r="C470">
        <v>950</v>
      </c>
      <c r="D470" t="s">
        <v>115</v>
      </c>
      <c r="E470" s="23">
        <v>-2</v>
      </c>
    </row>
    <row r="471" spans="2:5" x14ac:dyDescent="0.45">
      <c r="B471" s="4">
        <v>44926</v>
      </c>
      <c r="C471">
        <v>960</v>
      </c>
      <c r="D471" t="s">
        <v>116</v>
      </c>
      <c r="E471" s="23">
        <v>-358626.88</v>
      </c>
    </row>
    <row r="472" spans="2:5" x14ac:dyDescent="0.45">
      <c r="B472" s="4">
        <v>44926</v>
      </c>
      <c r="C472">
        <v>980</v>
      </c>
      <c r="D472" t="s">
        <v>117</v>
      </c>
      <c r="E472" s="23">
        <v>290000</v>
      </c>
    </row>
    <row r="473" spans="2:5" x14ac:dyDescent="0.45">
      <c r="B473" s="4">
        <v>44957</v>
      </c>
      <c r="C473">
        <v>200</v>
      </c>
      <c r="D473" t="s">
        <v>79</v>
      </c>
      <c r="E473" s="23">
        <v>-66739.039999999994</v>
      </c>
    </row>
    <row r="474" spans="2:5" x14ac:dyDescent="0.45">
      <c r="B474" s="4">
        <v>44957</v>
      </c>
      <c r="C474">
        <v>220</v>
      </c>
      <c r="D474" t="s">
        <v>80</v>
      </c>
      <c r="E474" s="23">
        <v>-11645.86</v>
      </c>
    </row>
    <row r="475" spans="2:5" x14ac:dyDescent="0.45">
      <c r="B475" s="4">
        <v>44957</v>
      </c>
      <c r="C475">
        <v>260</v>
      </c>
      <c r="D475" t="s">
        <v>81</v>
      </c>
      <c r="E475" s="23">
        <v>-3771.37</v>
      </c>
    </row>
    <row r="476" spans="2:5" x14ac:dyDescent="0.45">
      <c r="B476" s="4">
        <v>44957</v>
      </c>
      <c r="C476">
        <v>310</v>
      </c>
      <c r="D476" t="s">
        <v>82</v>
      </c>
      <c r="E476" s="23">
        <v>8978.76</v>
      </c>
    </row>
    <row r="477" spans="2:5" x14ac:dyDescent="0.45">
      <c r="B477" s="4">
        <v>44957</v>
      </c>
      <c r="C477">
        <v>320</v>
      </c>
      <c r="D477" t="s">
        <v>83</v>
      </c>
      <c r="E477" s="23">
        <v>25003.98</v>
      </c>
    </row>
    <row r="478" spans="2:5" x14ac:dyDescent="0.45">
      <c r="B478" s="4">
        <v>44957</v>
      </c>
      <c r="C478">
        <v>325</v>
      </c>
      <c r="D478" t="s">
        <v>84</v>
      </c>
      <c r="E478" s="23">
        <v>1215.73</v>
      </c>
    </row>
    <row r="479" spans="2:5" x14ac:dyDescent="0.45">
      <c r="B479" s="4">
        <v>44957</v>
      </c>
      <c r="C479">
        <v>400</v>
      </c>
      <c r="D479" t="s">
        <v>85</v>
      </c>
      <c r="E479" s="23">
        <v>1771.15</v>
      </c>
    </row>
    <row r="480" spans="2:5" x14ac:dyDescent="0.45">
      <c r="B480" s="4">
        <v>44957</v>
      </c>
      <c r="C480">
        <v>404</v>
      </c>
      <c r="D480" t="s">
        <v>86</v>
      </c>
      <c r="E480" s="23">
        <v>96.43</v>
      </c>
    </row>
    <row r="481" spans="2:5" x14ac:dyDescent="0.45">
      <c r="B481" s="4">
        <v>44957</v>
      </c>
      <c r="C481">
        <v>408</v>
      </c>
      <c r="D481" t="s">
        <v>87</v>
      </c>
      <c r="E481" s="23">
        <v>541.16</v>
      </c>
    </row>
    <row r="482" spans="2:5" x14ac:dyDescent="0.45">
      <c r="B482" s="4">
        <v>44957</v>
      </c>
      <c r="C482">
        <v>412</v>
      </c>
      <c r="D482" t="s">
        <v>88</v>
      </c>
      <c r="E482" s="23">
        <v>4345.9399999999996</v>
      </c>
    </row>
    <row r="483" spans="2:5" x14ac:dyDescent="0.45">
      <c r="B483" s="4">
        <v>44957</v>
      </c>
      <c r="C483">
        <v>416</v>
      </c>
      <c r="D483" t="s">
        <v>89</v>
      </c>
      <c r="E483" s="23">
        <v>894.17</v>
      </c>
    </row>
    <row r="484" spans="2:5" x14ac:dyDescent="0.45">
      <c r="B484" s="4">
        <v>44957</v>
      </c>
      <c r="C484">
        <v>429</v>
      </c>
      <c r="D484" t="s">
        <v>90</v>
      </c>
      <c r="E484" s="23">
        <v>308.58999999999997</v>
      </c>
    </row>
    <row r="485" spans="2:5" x14ac:dyDescent="0.45">
      <c r="B485" s="4">
        <v>44957</v>
      </c>
      <c r="C485">
        <v>433</v>
      </c>
      <c r="D485" t="s">
        <v>91</v>
      </c>
      <c r="E485" s="23">
        <v>479.78</v>
      </c>
    </row>
    <row r="486" spans="2:5" x14ac:dyDescent="0.45">
      <c r="B486" s="4">
        <v>44957</v>
      </c>
      <c r="C486">
        <v>445</v>
      </c>
      <c r="D486" t="s">
        <v>92</v>
      </c>
      <c r="E486" s="23">
        <v>755.6</v>
      </c>
    </row>
    <row r="487" spans="2:5" x14ac:dyDescent="0.45">
      <c r="B487" s="4">
        <v>44957</v>
      </c>
      <c r="C487">
        <v>449</v>
      </c>
      <c r="D487" t="s">
        <v>93</v>
      </c>
      <c r="E487" s="23">
        <v>537.35</v>
      </c>
    </row>
    <row r="488" spans="2:5" x14ac:dyDescent="0.45">
      <c r="B488" s="4">
        <v>44957</v>
      </c>
      <c r="C488">
        <v>463</v>
      </c>
      <c r="D488" t="s">
        <v>94</v>
      </c>
      <c r="E488" s="23">
        <v>1097.1400000000001</v>
      </c>
    </row>
    <row r="489" spans="2:5" x14ac:dyDescent="0.45">
      <c r="B489" s="4">
        <v>44957</v>
      </c>
      <c r="C489">
        <v>465</v>
      </c>
      <c r="D489" t="s">
        <v>95</v>
      </c>
      <c r="E489" s="23">
        <v>650</v>
      </c>
    </row>
    <row r="490" spans="2:5" x14ac:dyDescent="0.45">
      <c r="B490" s="4">
        <v>44957</v>
      </c>
      <c r="C490">
        <v>469</v>
      </c>
      <c r="D490" t="s">
        <v>96</v>
      </c>
      <c r="E490" s="23">
        <v>3000</v>
      </c>
    </row>
    <row r="491" spans="2:5" x14ac:dyDescent="0.45">
      <c r="B491" s="4">
        <v>44957</v>
      </c>
      <c r="C491">
        <v>473</v>
      </c>
      <c r="D491" t="s">
        <v>97</v>
      </c>
      <c r="E491" s="23">
        <v>450.14</v>
      </c>
    </row>
    <row r="492" spans="2:5" x14ac:dyDescent="0.45">
      <c r="B492" s="4">
        <v>44957</v>
      </c>
      <c r="C492">
        <v>477</v>
      </c>
      <c r="D492" t="s">
        <v>98</v>
      </c>
      <c r="E492" s="23">
        <v>7930.72</v>
      </c>
    </row>
    <row r="493" spans="2:5" x14ac:dyDescent="0.45">
      <c r="B493" s="4">
        <v>44957</v>
      </c>
      <c r="C493">
        <v>479</v>
      </c>
      <c r="D493" t="s">
        <v>99</v>
      </c>
      <c r="E493" s="23">
        <v>3839.66</v>
      </c>
    </row>
    <row r="494" spans="2:5" x14ac:dyDescent="0.45">
      <c r="B494" s="4">
        <v>44957</v>
      </c>
      <c r="C494">
        <v>480</v>
      </c>
      <c r="D494" t="s">
        <v>100</v>
      </c>
      <c r="E494" s="23">
        <v>0</v>
      </c>
    </row>
    <row r="495" spans="2:5" x14ac:dyDescent="0.45">
      <c r="B495" s="4">
        <v>44957</v>
      </c>
      <c r="C495">
        <v>482</v>
      </c>
      <c r="D495" t="s">
        <v>101</v>
      </c>
      <c r="E495" s="23">
        <v>2784.14</v>
      </c>
    </row>
    <row r="496" spans="2:5" x14ac:dyDescent="0.45">
      <c r="B496" s="4">
        <v>44957</v>
      </c>
      <c r="C496">
        <v>500</v>
      </c>
      <c r="D496" t="s">
        <v>102</v>
      </c>
      <c r="E496" s="23">
        <v>3320.41</v>
      </c>
    </row>
    <row r="497" spans="2:5" x14ac:dyDescent="0.45">
      <c r="B497" s="4">
        <v>44957</v>
      </c>
      <c r="C497">
        <v>610</v>
      </c>
      <c r="D497" t="s">
        <v>103</v>
      </c>
      <c r="E497" s="23">
        <v>110133.42</v>
      </c>
    </row>
    <row r="498" spans="2:5" x14ac:dyDescent="0.45">
      <c r="B498" s="4">
        <v>44957</v>
      </c>
      <c r="C498">
        <v>650</v>
      </c>
      <c r="D498" t="s">
        <v>104</v>
      </c>
      <c r="E498" s="23">
        <v>465471.45000000007</v>
      </c>
    </row>
    <row r="499" spans="2:5" x14ac:dyDescent="0.45">
      <c r="B499" s="4">
        <v>44957</v>
      </c>
      <c r="C499">
        <v>710</v>
      </c>
      <c r="D499" t="s">
        <v>105</v>
      </c>
      <c r="E499" s="23">
        <v>53650.21</v>
      </c>
    </row>
    <row r="500" spans="2:5" x14ac:dyDescent="0.45">
      <c r="B500" s="4">
        <v>44957</v>
      </c>
      <c r="C500">
        <v>711</v>
      </c>
      <c r="D500" t="s">
        <v>106</v>
      </c>
      <c r="E500" s="23">
        <v>-19946.189999999999</v>
      </c>
    </row>
    <row r="501" spans="2:5" x14ac:dyDescent="0.45">
      <c r="B501" s="4">
        <v>44957</v>
      </c>
      <c r="C501">
        <v>770</v>
      </c>
      <c r="D501" t="s">
        <v>107</v>
      </c>
      <c r="E501" s="23">
        <v>10000</v>
      </c>
    </row>
    <row r="502" spans="2:5" x14ac:dyDescent="0.45">
      <c r="B502" s="4">
        <v>44957</v>
      </c>
      <c r="C502">
        <v>771</v>
      </c>
      <c r="D502" t="s">
        <v>108</v>
      </c>
      <c r="E502" s="23">
        <v>-10000</v>
      </c>
    </row>
    <row r="503" spans="2:5" x14ac:dyDescent="0.45">
      <c r="B503" s="4">
        <v>44957</v>
      </c>
      <c r="C503">
        <v>800</v>
      </c>
      <c r="D503" t="s">
        <v>109</v>
      </c>
      <c r="E503" s="23">
        <v>-27493.35</v>
      </c>
    </row>
    <row r="504" spans="2:5" x14ac:dyDescent="0.45">
      <c r="B504" s="4">
        <v>44957</v>
      </c>
      <c r="C504">
        <v>805</v>
      </c>
      <c r="D504" t="s">
        <v>110</v>
      </c>
      <c r="E504" s="23">
        <v>-8794.85</v>
      </c>
    </row>
    <row r="505" spans="2:5" x14ac:dyDescent="0.45">
      <c r="B505" s="4">
        <v>44957</v>
      </c>
      <c r="C505">
        <v>820</v>
      </c>
      <c r="D505" t="s">
        <v>111</v>
      </c>
      <c r="E505" s="23">
        <v>-12118.99</v>
      </c>
    </row>
    <row r="506" spans="2:5" x14ac:dyDescent="0.45">
      <c r="B506" s="4">
        <v>44957</v>
      </c>
      <c r="C506">
        <v>825</v>
      </c>
      <c r="D506" t="s">
        <v>112</v>
      </c>
      <c r="E506" s="23">
        <v>-13041.52</v>
      </c>
    </row>
    <row r="507" spans="2:5" x14ac:dyDescent="0.45">
      <c r="B507" s="4">
        <v>44957</v>
      </c>
      <c r="C507">
        <v>826</v>
      </c>
      <c r="D507" t="s">
        <v>113</v>
      </c>
      <c r="E507" s="23">
        <v>-9376.9500000000007</v>
      </c>
    </row>
    <row r="508" spans="2:5" x14ac:dyDescent="0.45">
      <c r="B508" s="4">
        <v>44957</v>
      </c>
      <c r="C508">
        <v>830</v>
      </c>
      <c r="D508" t="s">
        <v>114</v>
      </c>
      <c r="E508" s="23">
        <v>-277173.64</v>
      </c>
    </row>
    <row r="509" spans="2:5" x14ac:dyDescent="0.45">
      <c r="B509" s="4">
        <v>44957</v>
      </c>
      <c r="C509">
        <v>950</v>
      </c>
      <c r="D509" t="s">
        <v>115</v>
      </c>
      <c r="E509" s="23">
        <v>-2</v>
      </c>
    </row>
    <row r="510" spans="2:5" x14ac:dyDescent="0.45">
      <c r="B510" s="4">
        <v>44957</v>
      </c>
      <c r="C510">
        <v>960</v>
      </c>
      <c r="D510" t="s">
        <v>116</v>
      </c>
      <c r="E510" s="23">
        <v>-247152.17</v>
      </c>
    </row>
    <row r="511" spans="2:5" x14ac:dyDescent="0.45">
      <c r="B511" s="4">
        <v>44957</v>
      </c>
      <c r="C511">
        <v>980</v>
      </c>
      <c r="D511" t="s">
        <v>117</v>
      </c>
      <c r="E511" s="23">
        <v>0</v>
      </c>
    </row>
    <row r="512" spans="2:5" x14ac:dyDescent="0.45">
      <c r="B512" s="4">
        <v>44985</v>
      </c>
      <c r="C512">
        <v>200</v>
      </c>
      <c r="D512" t="s">
        <v>79</v>
      </c>
      <c r="E512" s="23">
        <v>-135413.57</v>
      </c>
    </row>
    <row r="513" spans="2:5" x14ac:dyDescent="0.45">
      <c r="B513" s="4">
        <v>44985</v>
      </c>
      <c r="C513">
        <v>220</v>
      </c>
      <c r="D513" t="s">
        <v>80</v>
      </c>
      <c r="E513" s="23">
        <v>-23163.52</v>
      </c>
    </row>
    <row r="514" spans="2:5" x14ac:dyDescent="0.45">
      <c r="B514" s="4">
        <v>44985</v>
      </c>
      <c r="C514">
        <v>260</v>
      </c>
      <c r="D514" t="s">
        <v>81</v>
      </c>
      <c r="E514" s="23">
        <v>-7329.75</v>
      </c>
    </row>
    <row r="515" spans="2:5" x14ac:dyDescent="0.45">
      <c r="B515" s="4">
        <v>44985</v>
      </c>
      <c r="C515">
        <v>310</v>
      </c>
      <c r="D515" t="s">
        <v>82</v>
      </c>
      <c r="E515" s="23">
        <v>17811.68</v>
      </c>
    </row>
    <row r="516" spans="2:5" x14ac:dyDescent="0.45">
      <c r="B516" s="4">
        <v>44985</v>
      </c>
      <c r="C516">
        <v>320</v>
      </c>
      <c r="D516" t="s">
        <v>83</v>
      </c>
      <c r="E516" s="23">
        <v>49324.61</v>
      </c>
    </row>
    <row r="517" spans="2:5" x14ac:dyDescent="0.45">
      <c r="B517" s="4">
        <v>44985</v>
      </c>
      <c r="C517">
        <v>325</v>
      </c>
      <c r="D517" t="s">
        <v>84</v>
      </c>
      <c r="E517" s="23">
        <v>2457.1999999999998</v>
      </c>
    </row>
    <row r="518" spans="2:5" x14ac:dyDescent="0.45">
      <c r="B518" s="4">
        <v>44985</v>
      </c>
      <c r="C518">
        <v>400</v>
      </c>
      <c r="D518" t="s">
        <v>85</v>
      </c>
      <c r="E518" s="23">
        <v>3465.9</v>
      </c>
    </row>
    <row r="519" spans="2:5" x14ac:dyDescent="0.45">
      <c r="B519" s="4">
        <v>44985</v>
      </c>
      <c r="C519">
        <v>404</v>
      </c>
      <c r="D519" t="s">
        <v>86</v>
      </c>
      <c r="E519" s="23">
        <v>185.58</v>
      </c>
    </row>
    <row r="520" spans="2:5" x14ac:dyDescent="0.45">
      <c r="B520" s="4">
        <v>44985</v>
      </c>
      <c r="C520">
        <v>408</v>
      </c>
      <c r="D520" t="s">
        <v>87</v>
      </c>
      <c r="E520" s="23">
        <v>1059.8599999999999</v>
      </c>
    </row>
    <row r="521" spans="2:5" x14ac:dyDescent="0.45">
      <c r="B521" s="4">
        <v>44985</v>
      </c>
      <c r="C521">
        <v>412</v>
      </c>
      <c r="D521" t="s">
        <v>88</v>
      </c>
      <c r="E521" s="23">
        <v>8920.4</v>
      </c>
    </row>
    <row r="522" spans="2:5" x14ac:dyDescent="0.45">
      <c r="B522" s="4">
        <v>44985</v>
      </c>
      <c r="C522">
        <v>416</v>
      </c>
      <c r="D522" t="s">
        <v>89</v>
      </c>
      <c r="E522" s="23">
        <v>1788.34</v>
      </c>
    </row>
    <row r="523" spans="2:5" x14ac:dyDescent="0.45">
      <c r="B523" s="4">
        <v>44985</v>
      </c>
      <c r="C523">
        <v>429</v>
      </c>
      <c r="D523" t="s">
        <v>90</v>
      </c>
      <c r="E523" s="23">
        <v>626.36</v>
      </c>
    </row>
    <row r="524" spans="2:5" x14ac:dyDescent="0.45">
      <c r="B524" s="4">
        <v>44985</v>
      </c>
      <c r="C524">
        <v>433</v>
      </c>
      <c r="D524" t="s">
        <v>91</v>
      </c>
      <c r="E524" s="23">
        <v>972.38</v>
      </c>
    </row>
    <row r="525" spans="2:5" x14ac:dyDescent="0.45">
      <c r="B525" s="4">
        <v>44985</v>
      </c>
      <c r="C525">
        <v>445</v>
      </c>
      <c r="D525" t="s">
        <v>92</v>
      </c>
      <c r="E525" s="23">
        <v>1544.25</v>
      </c>
    </row>
    <row r="526" spans="2:5" x14ac:dyDescent="0.45">
      <c r="B526" s="4">
        <v>44985</v>
      </c>
      <c r="C526">
        <v>449</v>
      </c>
      <c r="D526" t="s">
        <v>93</v>
      </c>
      <c r="E526" s="23">
        <v>1054.3399999999999</v>
      </c>
    </row>
    <row r="527" spans="2:5" x14ac:dyDescent="0.45">
      <c r="B527" s="4">
        <v>44985</v>
      </c>
      <c r="C527">
        <v>463</v>
      </c>
      <c r="D527" t="s">
        <v>94</v>
      </c>
      <c r="E527" s="23">
        <v>2169.2800000000002</v>
      </c>
    </row>
    <row r="528" spans="2:5" x14ac:dyDescent="0.45">
      <c r="B528" s="4">
        <v>44985</v>
      </c>
      <c r="C528">
        <v>465</v>
      </c>
      <c r="D528" t="s">
        <v>95</v>
      </c>
      <c r="E528" s="23">
        <v>1300</v>
      </c>
    </row>
    <row r="529" spans="2:5" x14ac:dyDescent="0.45">
      <c r="B529" s="4">
        <v>44985</v>
      </c>
      <c r="C529">
        <v>469</v>
      </c>
      <c r="D529" t="s">
        <v>96</v>
      </c>
      <c r="E529" s="23">
        <v>6000</v>
      </c>
    </row>
    <row r="530" spans="2:5" x14ac:dyDescent="0.45">
      <c r="B530" s="4">
        <v>44985</v>
      </c>
      <c r="C530">
        <v>473</v>
      </c>
      <c r="D530" t="s">
        <v>97</v>
      </c>
      <c r="E530" s="23">
        <v>901.23</v>
      </c>
    </row>
    <row r="531" spans="2:5" x14ac:dyDescent="0.45">
      <c r="B531" s="4">
        <v>44985</v>
      </c>
      <c r="C531">
        <v>477</v>
      </c>
      <c r="D531" t="s">
        <v>98</v>
      </c>
      <c r="E531" s="23">
        <v>15901.02</v>
      </c>
    </row>
    <row r="532" spans="2:5" x14ac:dyDescent="0.45">
      <c r="B532" s="4">
        <v>44985</v>
      </c>
      <c r="C532">
        <v>479</v>
      </c>
      <c r="D532" t="s">
        <v>99</v>
      </c>
      <c r="E532" s="23">
        <v>7648.74</v>
      </c>
    </row>
    <row r="533" spans="2:5" x14ac:dyDescent="0.45">
      <c r="B533" s="4">
        <v>44985</v>
      </c>
      <c r="C533">
        <v>480</v>
      </c>
      <c r="D533" t="s">
        <v>100</v>
      </c>
      <c r="E533" s="23">
        <v>500</v>
      </c>
    </row>
    <row r="534" spans="2:5" x14ac:dyDescent="0.45">
      <c r="B534" s="4">
        <v>44985</v>
      </c>
      <c r="C534">
        <v>482</v>
      </c>
      <c r="D534" t="s">
        <v>101</v>
      </c>
      <c r="E534" s="23">
        <v>5428.05</v>
      </c>
    </row>
    <row r="535" spans="2:5" x14ac:dyDescent="0.45">
      <c r="B535" s="4">
        <v>44985</v>
      </c>
      <c r="C535">
        <v>500</v>
      </c>
      <c r="D535" t="s">
        <v>102</v>
      </c>
      <c r="E535" s="23">
        <v>7001.05</v>
      </c>
    </row>
    <row r="536" spans="2:5" x14ac:dyDescent="0.45">
      <c r="B536" s="4">
        <v>44985</v>
      </c>
      <c r="C536">
        <v>610</v>
      </c>
      <c r="D536" t="s">
        <v>103</v>
      </c>
      <c r="E536" s="23">
        <v>108251.19</v>
      </c>
    </row>
    <row r="537" spans="2:5" x14ac:dyDescent="0.45">
      <c r="B537" s="4">
        <v>44985</v>
      </c>
      <c r="C537">
        <v>650</v>
      </c>
      <c r="D537" t="s">
        <v>104</v>
      </c>
      <c r="E537" s="23">
        <v>504343.23</v>
      </c>
    </row>
    <row r="538" spans="2:5" x14ac:dyDescent="0.45">
      <c r="B538" s="4">
        <v>44985</v>
      </c>
      <c r="C538">
        <v>710</v>
      </c>
      <c r="D538" t="s">
        <v>105</v>
      </c>
      <c r="E538" s="23">
        <v>53650.21</v>
      </c>
    </row>
    <row r="539" spans="2:5" x14ac:dyDescent="0.45">
      <c r="B539" s="4">
        <v>44985</v>
      </c>
      <c r="C539">
        <v>711</v>
      </c>
      <c r="D539" t="s">
        <v>106</v>
      </c>
      <c r="E539" s="23">
        <v>-20840.36</v>
      </c>
    </row>
    <row r="540" spans="2:5" x14ac:dyDescent="0.45">
      <c r="B540" s="4">
        <v>44985</v>
      </c>
      <c r="C540">
        <v>770</v>
      </c>
      <c r="D540" t="s">
        <v>107</v>
      </c>
      <c r="E540" s="23">
        <v>10000</v>
      </c>
    </row>
    <row r="541" spans="2:5" x14ac:dyDescent="0.45">
      <c r="B541" s="4">
        <v>44985</v>
      </c>
      <c r="C541">
        <v>771</v>
      </c>
      <c r="D541" t="s">
        <v>108</v>
      </c>
      <c r="E541" s="23">
        <v>-10000</v>
      </c>
    </row>
    <row r="542" spans="2:5" x14ac:dyDescent="0.45">
      <c r="B542" s="4">
        <v>44985</v>
      </c>
      <c r="C542">
        <v>800</v>
      </c>
      <c r="D542" t="s">
        <v>109</v>
      </c>
      <c r="E542" s="23">
        <v>-28648.7</v>
      </c>
    </row>
    <row r="543" spans="2:5" x14ac:dyDescent="0.45">
      <c r="B543" s="4">
        <v>44985</v>
      </c>
      <c r="C543">
        <v>805</v>
      </c>
      <c r="D543" t="s">
        <v>110</v>
      </c>
      <c r="E543" s="23">
        <v>-8929.9699999999993</v>
      </c>
    </row>
    <row r="544" spans="2:5" x14ac:dyDescent="0.45">
      <c r="B544" s="4">
        <v>44985</v>
      </c>
      <c r="C544">
        <v>820</v>
      </c>
      <c r="D544" t="s">
        <v>111</v>
      </c>
      <c r="E544" s="23">
        <v>-23760.14</v>
      </c>
    </row>
    <row r="545" spans="2:5" x14ac:dyDescent="0.45">
      <c r="B545" s="4">
        <v>44985</v>
      </c>
      <c r="C545">
        <v>825</v>
      </c>
      <c r="D545" t="s">
        <v>112</v>
      </c>
      <c r="E545" s="23">
        <v>-13163.03</v>
      </c>
    </row>
    <row r="546" spans="2:5" x14ac:dyDescent="0.45">
      <c r="B546" s="4">
        <v>44985</v>
      </c>
      <c r="C546">
        <v>826</v>
      </c>
      <c r="D546" t="s">
        <v>113</v>
      </c>
      <c r="E546" s="23">
        <v>-9727</v>
      </c>
    </row>
    <row r="547" spans="2:5" x14ac:dyDescent="0.45">
      <c r="B547" s="4">
        <v>44985</v>
      </c>
      <c r="C547">
        <v>830</v>
      </c>
      <c r="D547" t="s">
        <v>114</v>
      </c>
      <c r="E547" s="23">
        <v>-284174.69</v>
      </c>
    </row>
    <row r="548" spans="2:5" x14ac:dyDescent="0.45">
      <c r="B548" s="4">
        <v>44985</v>
      </c>
      <c r="C548">
        <v>950</v>
      </c>
      <c r="D548" t="s">
        <v>115</v>
      </c>
      <c r="E548" s="23">
        <v>-2</v>
      </c>
    </row>
    <row r="549" spans="2:5" x14ac:dyDescent="0.45">
      <c r="B549" s="4">
        <v>44985</v>
      </c>
      <c r="C549">
        <v>960</v>
      </c>
      <c r="D549" t="s">
        <v>116</v>
      </c>
      <c r="E549" s="23">
        <v>-247152.17</v>
      </c>
    </row>
    <row r="550" spans="2:5" x14ac:dyDescent="0.45">
      <c r="B550" s="4">
        <v>44985</v>
      </c>
      <c r="C550">
        <v>980</v>
      </c>
      <c r="D550" t="s">
        <v>117</v>
      </c>
      <c r="E550" s="23">
        <v>0</v>
      </c>
    </row>
    <row r="551" spans="2:5" x14ac:dyDescent="0.45">
      <c r="B551" s="4">
        <v>45016</v>
      </c>
      <c r="C551">
        <v>200</v>
      </c>
      <c r="D551" t="s">
        <v>79</v>
      </c>
      <c r="E551" s="23">
        <v>-202014.45</v>
      </c>
    </row>
    <row r="552" spans="2:5" x14ac:dyDescent="0.45">
      <c r="B552" s="4">
        <v>45016</v>
      </c>
      <c r="C552">
        <v>220</v>
      </c>
      <c r="D552" t="s">
        <v>80</v>
      </c>
      <c r="E552" s="23">
        <v>-34604.910000000003</v>
      </c>
    </row>
    <row r="553" spans="2:5" x14ac:dyDescent="0.45">
      <c r="B553" s="4">
        <v>45016</v>
      </c>
      <c r="C553">
        <v>260</v>
      </c>
      <c r="D553" t="s">
        <v>81</v>
      </c>
      <c r="E553" s="23">
        <v>-10889.56</v>
      </c>
    </row>
    <row r="554" spans="2:5" x14ac:dyDescent="0.45">
      <c r="B554" s="4">
        <v>45016</v>
      </c>
      <c r="C554">
        <v>310</v>
      </c>
      <c r="D554" t="s">
        <v>82</v>
      </c>
      <c r="E554" s="23">
        <v>27056.93</v>
      </c>
    </row>
    <row r="555" spans="2:5" x14ac:dyDescent="0.45">
      <c r="B555" s="4">
        <v>45016</v>
      </c>
      <c r="C555">
        <v>320</v>
      </c>
      <c r="D555" t="s">
        <v>83</v>
      </c>
      <c r="E555" s="23">
        <v>74526.58</v>
      </c>
    </row>
    <row r="556" spans="2:5" x14ac:dyDescent="0.45">
      <c r="B556" s="4">
        <v>45016</v>
      </c>
      <c r="C556">
        <v>325</v>
      </c>
      <c r="D556" t="s">
        <v>84</v>
      </c>
      <c r="E556" s="23">
        <v>3700.52</v>
      </c>
    </row>
    <row r="557" spans="2:5" x14ac:dyDescent="0.45">
      <c r="B557" s="4">
        <v>45016</v>
      </c>
      <c r="C557">
        <v>400</v>
      </c>
      <c r="D557" t="s">
        <v>85</v>
      </c>
      <c r="E557" s="23">
        <v>5140.55</v>
      </c>
    </row>
    <row r="558" spans="2:5" x14ac:dyDescent="0.45">
      <c r="B558" s="4">
        <v>45016</v>
      </c>
      <c r="C558">
        <v>404</v>
      </c>
      <c r="D558" t="s">
        <v>86</v>
      </c>
      <c r="E558" s="23">
        <v>277.07</v>
      </c>
    </row>
    <row r="559" spans="2:5" x14ac:dyDescent="0.45">
      <c r="B559" s="4">
        <v>45016</v>
      </c>
      <c r="C559">
        <v>408</v>
      </c>
      <c r="D559" t="s">
        <v>87</v>
      </c>
      <c r="E559" s="23">
        <v>1590.34</v>
      </c>
    </row>
    <row r="560" spans="2:5" x14ac:dyDescent="0.45">
      <c r="B560" s="4">
        <v>45016</v>
      </c>
      <c r="C560">
        <v>412</v>
      </c>
      <c r="D560" t="s">
        <v>88</v>
      </c>
      <c r="E560" s="23">
        <v>13198.45</v>
      </c>
    </row>
    <row r="561" spans="2:5" x14ac:dyDescent="0.45">
      <c r="B561" s="4">
        <v>45016</v>
      </c>
      <c r="C561">
        <v>416</v>
      </c>
      <c r="D561" t="s">
        <v>89</v>
      </c>
      <c r="E561" s="23">
        <v>2859.19</v>
      </c>
    </row>
    <row r="562" spans="2:5" x14ac:dyDescent="0.45">
      <c r="B562" s="4">
        <v>45016</v>
      </c>
      <c r="C562">
        <v>429</v>
      </c>
      <c r="D562" t="s">
        <v>90</v>
      </c>
      <c r="E562" s="23">
        <v>928.38</v>
      </c>
    </row>
    <row r="563" spans="2:5" x14ac:dyDescent="0.45">
      <c r="B563" s="4">
        <v>45016</v>
      </c>
      <c r="C563">
        <v>433</v>
      </c>
      <c r="D563" t="s">
        <v>91</v>
      </c>
      <c r="E563" s="23">
        <v>1456.78</v>
      </c>
    </row>
    <row r="564" spans="2:5" x14ac:dyDescent="0.45">
      <c r="B564" s="4">
        <v>45016</v>
      </c>
      <c r="C564">
        <v>445</v>
      </c>
      <c r="D564" t="s">
        <v>92</v>
      </c>
      <c r="E564" s="23">
        <v>2324.5</v>
      </c>
    </row>
    <row r="565" spans="2:5" x14ac:dyDescent="0.45">
      <c r="B565" s="4">
        <v>45016</v>
      </c>
      <c r="C565">
        <v>449</v>
      </c>
      <c r="D565" t="s">
        <v>93</v>
      </c>
      <c r="E565" s="23">
        <v>1559.3</v>
      </c>
    </row>
    <row r="566" spans="2:5" x14ac:dyDescent="0.45">
      <c r="B566" s="4">
        <v>45016</v>
      </c>
      <c r="C566">
        <v>463</v>
      </c>
      <c r="D566" t="s">
        <v>94</v>
      </c>
      <c r="E566" s="23">
        <v>3186.36</v>
      </c>
    </row>
    <row r="567" spans="2:5" x14ac:dyDescent="0.45">
      <c r="B567" s="4">
        <v>45016</v>
      </c>
      <c r="C567">
        <v>465</v>
      </c>
      <c r="D567" t="s">
        <v>95</v>
      </c>
      <c r="E567" s="23">
        <v>1950</v>
      </c>
    </row>
    <row r="568" spans="2:5" x14ac:dyDescent="0.45">
      <c r="B568" s="4">
        <v>45016</v>
      </c>
      <c r="C568">
        <v>469</v>
      </c>
      <c r="D568" t="s">
        <v>96</v>
      </c>
      <c r="E568" s="23">
        <v>9000</v>
      </c>
    </row>
    <row r="569" spans="2:5" x14ac:dyDescent="0.45">
      <c r="B569" s="4">
        <v>45016</v>
      </c>
      <c r="C569">
        <v>473</v>
      </c>
      <c r="D569" t="s">
        <v>97</v>
      </c>
      <c r="E569" s="23">
        <v>1347.67</v>
      </c>
    </row>
    <row r="570" spans="2:5" x14ac:dyDescent="0.45">
      <c r="B570" s="4">
        <v>45016</v>
      </c>
      <c r="C570">
        <v>477</v>
      </c>
      <c r="D570" t="s">
        <v>98</v>
      </c>
      <c r="E570" s="23">
        <v>23923.88</v>
      </c>
    </row>
    <row r="571" spans="2:5" x14ac:dyDescent="0.45">
      <c r="B571" s="4">
        <v>45016</v>
      </c>
      <c r="C571">
        <v>479</v>
      </c>
      <c r="D571" t="s">
        <v>99</v>
      </c>
      <c r="E571" s="23">
        <v>11391.19</v>
      </c>
    </row>
    <row r="572" spans="2:5" x14ac:dyDescent="0.45">
      <c r="B572" s="4">
        <v>45016</v>
      </c>
      <c r="C572">
        <v>480</v>
      </c>
      <c r="D572" t="s">
        <v>100</v>
      </c>
      <c r="E572" s="23">
        <v>500</v>
      </c>
    </row>
    <row r="573" spans="2:5" x14ac:dyDescent="0.45">
      <c r="B573" s="4">
        <v>45016</v>
      </c>
      <c r="C573">
        <v>482</v>
      </c>
      <c r="D573" t="s">
        <v>101</v>
      </c>
      <c r="E573" s="23">
        <v>7977.42</v>
      </c>
    </row>
    <row r="574" spans="2:5" x14ac:dyDescent="0.45">
      <c r="B574" s="4">
        <v>45016</v>
      </c>
      <c r="C574">
        <v>500</v>
      </c>
      <c r="D574" t="s">
        <v>102</v>
      </c>
      <c r="E574" s="23">
        <v>10186.620000000001</v>
      </c>
    </row>
    <row r="575" spans="2:5" x14ac:dyDescent="0.45">
      <c r="B575" s="4">
        <v>45016</v>
      </c>
      <c r="C575">
        <v>610</v>
      </c>
      <c r="D575" t="s">
        <v>103</v>
      </c>
      <c r="E575" s="23">
        <v>109792.22</v>
      </c>
    </row>
    <row r="576" spans="2:5" x14ac:dyDescent="0.45">
      <c r="B576" s="4">
        <v>45016</v>
      </c>
      <c r="C576">
        <v>650</v>
      </c>
      <c r="D576" t="s">
        <v>104</v>
      </c>
      <c r="E576" s="23">
        <v>529725.20000000007</v>
      </c>
    </row>
    <row r="577" spans="2:5" x14ac:dyDescent="0.45">
      <c r="B577" s="4">
        <v>45016</v>
      </c>
      <c r="C577">
        <v>710</v>
      </c>
      <c r="D577" t="s">
        <v>105</v>
      </c>
      <c r="E577" s="23">
        <v>64250.8</v>
      </c>
    </row>
    <row r="578" spans="2:5" x14ac:dyDescent="0.45">
      <c r="B578" s="4">
        <v>45016</v>
      </c>
      <c r="C578">
        <v>711</v>
      </c>
      <c r="D578" t="s">
        <v>106</v>
      </c>
      <c r="E578" s="23">
        <v>-21911.200000000001</v>
      </c>
    </row>
    <row r="579" spans="2:5" x14ac:dyDescent="0.45">
      <c r="B579" s="4">
        <v>45016</v>
      </c>
      <c r="C579">
        <v>770</v>
      </c>
      <c r="D579" t="s">
        <v>107</v>
      </c>
      <c r="E579" s="23">
        <v>10000</v>
      </c>
    </row>
    <row r="580" spans="2:5" x14ac:dyDescent="0.45">
      <c r="B580" s="4">
        <v>45016</v>
      </c>
      <c r="C580">
        <v>771</v>
      </c>
      <c r="D580" t="s">
        <v>108</v>
      </c>
      <c r="E580" s="23">
        <v>-10000</v>
      </c>
    </row>
    <row r="581" spans="2:5" x14ac:dyDescent="0.45">
      <c r="B581" s="4">
        <v>45016</v>
      </c>
      <c r="C581">
        <v>800</v>
      </c>
      <c r="D581" t="s">
        <v>109</v>
      </c>
      <c r="E581" s="23">
        <v>-28629.360000000001</v>
      </c>
    </row>
    <row r="582" spans="2:5" x14ac:dyDescent="0.45">
      <c r="B582" s="4">
        <v>45016</v>
      </c>
      <c r="C582">
        <v>805</v>
      </c>
      <c r="D582" t="s">
        <v>110</v>
      </c>
      <c r="E582" s="23">
        <v>-8801.18</v>
      </c>
    </row>
    <row r="583" spans="2:5" x14ac:dyDescent="0.45">
      <c r="B583" s="4">
        <v>45016</v>
      </c>
      <c r="C583">
        <v>820</v>
      </c>
      <c r="D583" t="s">
        <v>111</v>
      </c>
      <c r="E583" s="23">
        <v>-36085.82</v>
      </c>
    </row>
    <row r="584" spans="2:5" x14ac:dyDescent="0.45">
      <c r="B584" s="4">
        <v>45016</v>
      </c>
      <c r="C584">
        <v>825</v>
      </c>
      <c r="D584" t="s">
        <v>112</v>
      </c>
      <c r="E584" s="23">
        <v>-13485.99</v>
      </c>
    </row>
    <row r="585" spans="2:5" x14ac:dyDescent="0.45">
      <c r="B585" s="4">
        <v>45016</v>
      </c>
      <c r="C585">
        <v>826</v>
      </c>
      <c r="D585" t="s">
        <v>113</v>
      </c>
      <c r="E585" s="23">
        <v>-9912</v>
      </c>
    </row>
    <row r="586" spans="2:5" x14ac:dyDescent="0.45">
      <c r="B586" s="4">
        <v>45016</v>
      </c>
      <c r="C586">
        <v>830</v>
      </c>
      <c r="D586" t="s">
        <v>114</v>
      </c>
      <c r="E586" s="23">
        <v>-294361.31</v>
      </c>
    </row>
    <row r="587" spans="2:5" x14ac:dyDescent="0.45">
      <c r="B587" s="4">
        <v>45016</v>
      </c>
      <c r="C587">
        <v>950</v>
      </c>
      <c r="D587" t="s">
        <v>115</v>
      </c>
      <c r="E587" s="23">
        <v>-2</v>
      </c>
    </row>
    <row r="588" spans="2:5" x14ac:dyDescent="0.45">
      <c r="B588" s="4">
        <v>45016</v>
      </c>
      <c r="C588">
        <v>960</v>
      </c>
      <c r="D588" t="s">
        <v>116</v>
      </c>
      <c r="E588" s="23">
        <v>-247152.17</v>
      </c>
    </row>
    <row r="589" spans="2:5" x14ac:dyDescent="0.45">
      <c r="B589" s="4">
        <v>45016</v>
      </c>
      <c r="C589">
        <v>980</v>
      </c>
      <c r="D589" t="s">
        <v>117</v>
      </c>
      <c r="E589" s="23">
        <v>0</v>
      </c>
    </row>
    <row r="590" spans="2:5" x14ac:dyDescent="0.45">
      <c r="B590" s="4">
        <v>45046</v>
      </c>
      <c r="C590">
        <v>200</v>
      </c>
      <c r="D590" t="s">
        <v>79</v>
      </c>
      <c r="E590" s="23">
        <v>-269384.75</v>
      </c>
    </row>
    <row r="591" spans="2:5" x14ac:dyDescent="0.45">
      <c r="B591" s="4">
        <v>45046</v>
      </c>
      <c r="C591">
        <v>220</v>
      </c>
      <c r="D591" t="s">
        <v>80</v>
      </c>
      <c r="E591" s="23">
        <v>-45941.58</v>
      </c>
    </row>
    <row r="592" spans="2:5" x14ac:dyDescent="0.45">
      <c r="B592" s="4">
        <v>45046</v>
      </c>
      <c r="C592">
        <v>260</v>
      </c>
      <c r="D592" t="s">
        <v>81</v>
      </c>
      <c r="E592" s="23">
        <v>-14538.68</v>
      </c>
    </row>
    <row r="593" spans="2:5" x14ac:dyDescent="0.45">
      <c r="B593" s="4">
        <v>45046</v>
      </c>
      <c r="C593">
        <v>310</v>
      </c>
      <c r="D593" t="s">
        <v>82</v>
      </c>
      <c r="E593" s="23">
        <v>36383.11</v>
      </c>
    </row>
    <row r="594" spans="2:5" x14ac:dyDescent="0.45">
      <c r="B594" s="4">
        <v>45046</v>
      </c>
      <c r="C594">
        <v>320</v>
      </c>
      <c r="D594" t="s">
        <v>83</v>
      </c>
      <c r="E594" s="23">
        <v>99626.01</v>
      </c>
    </row>
    <row r="595" spans="2:5" x14ac:dyDescent="0.45">
      <c r="B595" s="4">
        <v>45046</v>
      </c>
      <c r="C595">
        <v>325</v>
      </c>
      <c r="D595" t="s">
        <v>84</v>
      </c>
      <c r="E595" s="23">
        <v>4972.71</v>
      </c>
    </row>
    <row r="596" spans="2:5" x14ac:dyDescent="0.45">
      <c r="B596" s="4">
        <v>45046</v>
      </c>
      <c r="C596">
        <v>400</v>
      </c>
      <c r="D596" t="s">
        <v>85</v>
      </c>
      <c r="E596" s="23">
        <v>6858.18</v>
      </c>
    </row>
    <row r="597" spans="2:5" x14ac:dyDescent="0.45">
      <c r="B597" s="4">
        <v>45046</v>
      </c>
      <c r="C597">
        <v>404</v>
      </c>
      <c r="D597" t="s">
        <v>86</v>
      </c>
      <c r="E597" s="23">
        <v>365.51</v>
      </c>
    </row>
    <row r="598" spans="2:5" x14ac:dyDescent="0.45">
      <c r="B598" s="4">
        <v>45046</v>
      </c>
      <c r="C598">
        <v>408</v>
      </c>
      <c r="D598" t="s">
        <v>87</v>
      </c>
      <c r="E598" s="23">
        <v>2126.33</v>
      </c>
    </row>
    <row r="599" spans="2:5" x14ac:dyDescent="0.45">
      <c r="B599" s="4">
        <v>45046</v>
      </c>
      <c r="C599">
        <v>412</v>
      </c>
      <c r="D599" t="s">
        <v>88</v>
      </c>
      <c r="E599" s="23">
        <v>17482.240000000002</v>
      </c>
    </row>
    <row r="600" spans="2:5" x14ac:dyDescent="0.45">
      <c r="B600" s="4">
        <v>45046</v>
      </c>
      <c r="C600">
        <v>416</v>
      </c>
      <c r="D600" t="s">
        <v>89</v>
      </c>
      <c r="E600" s="23">
        <v>3930.03</v>
      </c>
    </row>
    <row r="601" spans="2:5" x14ac:dyDescent="0.45">
      <c r="B601" s="4">
        <v>45046</v>
      </c>
      <c r="C601">
        <v>429</v>
      </c>
      <c r="D601" t="s">
        <v>90</v>
      </c>
      <c r="E601" s="23">
        <v>1228.1199999999999</v>
      </c>
    </row>
    <row r="602" spans="2:5" x14ac:dyDescent="0.45">
      <c r="B602" s="4">
        <v>45046</v>
      </c>
      <c r="C602">
        <v>433</v>
      </c>
      <c r="D602" t="s">
        <v>91</v>
      </c>
      <c r="E602" s="23">
        <v>1945.29</v>
      </c>
    </row>
    <row r="603" spans="2:5" x14ac:dyDescent="0.45">
      <c r="B603" s="4">
        <v>45046</v>
      </c>
      <c r="C603">
        <v>445</v>
      </c>
      <c r="D603" t="s">
        <v>92</v>
      </c>
      <c r="E603" s="23">
        <v>3078.85</v>
      </c>
    </row>
    <row r="604" spans="2:5" x14ac:dyDescent="0.45">
      <c r="B604" s="4">
        <v>45046</v>
      </c>
      <c r="C604">
        <v>449</v>
      </c>
      <c r="D604" t="s">
        <v>93</v>
      </c>
      <c r="E604" s="23">
        <v>2061.31</v>
      </c>
    </row>
    <row r="605" spans="2:5" x14ac:dyDescent="0.45">
      <c r="B605" s="4">
        <v>45046</v>
      </c>
      <c r="C605">
        <v>463</v>
      </c>
      <c r="D605" t="s">
        <v>94</v>
      </c>
      <c r="E605" s="23">
        <v>4230.03</v>
      </c>
    </row>
    <row r="606" spans="2:5" x14ac:dyDescent="0.45">
      <c r="B606" s="4">
        <v>45046</v>
      </c>
      <c r="C606">
        <v>465</v>
      </c>
      <c r="D606" t="s">
        <v>95</v>
      </c>
      <c r="E606" s="23">
        <v>2600</v>
      </c>
    </row>
    <row r="607" spans="2:5" x14ac:dyDescent="0.45">
      <c r="B607" s="4">
        <v>45046</v>
      </c>
      <c r="C607">
        <v>469</v>
      </c>
      <c r="D607" t="s">
        <v>96</v>
      </c>
      <c r="E607" s="23">
        <v>12000</v>
      </c>
    </row>
    <row r="608" spans="2:5" x14ac:dyDescent="0.45">
      <c r="B608" s="4">
        <v>45046</v>
      </c>
      <c r="C608">
        <v>473</v>
      </c>
      <c r="D608" t="s">
        <v>97</v>
      </c>
      <c r="E608" s="23">
        <v>1805.99</v>
      </c>
    </row>
    <row r="609" spans="2:5" x14ac:dyDescent="0.45">
      <c r="B609" s="4">
        <v>45046</v>
      </c>
      <c r="C609">
        <v>477</v>
      </c>
      <c r="D609" t="s">
        <v>98</v>
      </c>
      <c r="E609" s="23">
        <v>31588.69</v>
      </c>
    </row>
    <row r="610" spans="2:5" x14ac:dyDescent="0.45">
      <c r="B610" s="4">
        <v>45046</v>
      </c>
      <c r="C610">
        <v>479</v>
      </c>
      <c r="D610" t="s">
        <v>99</v>
      </c>
      <c r="E610" s="23">
        <v>15206.89</v>
      </c>
    </row>
    <row r="611" spans="2:5" x14ac:dyDescent="0.45">
      <c r="B611" s="4">
        <v>45046</v>
      </c>
      <c r="C611">
        <v>480</v>
      </c>
      <c r="D611" t="s">
        <v>100</v>
      </c>
      <c r="E611" s="23">
        <v>500</v>
      </c>
    </row>
    <row r="612" spans="2:5" x14ac:dyDescent="0.45">
      <c r="B612" s="4">
        <v>45046</v>
      </c>
      <c r="C612">
        <v>482</v>
      </c>
      <c r="D612" t="s">
        <v>101</v>
      </c>
      <c r="E612" s="23">
        <v>10655.38</v>
      </c>
    </row>
    <row r="613" spans="2:5" x14ac:dyDescent="0.45">
      <c r="B613" s="4">
        <v>45046</v>
      </c>
      <c r="C613">
        <v>500</v>
      </c>
      <c r="D613" t="s">
        <v>102</v>
      </c>
      <c r="E613" s="23">
        <v>13531.86</v>
      </c>
    </row>
    <row r="614" spans="2:5" x14ac:dyDescent="0.45">
      <c r="B614" s="4">
        <v>45046</v>
      </c>
      <c r="C614">
        <v>610</v>
      </c>
      <c r="D614" t="s">
        <v>103</v>
      </c>
      <c r="E614" s="23">
        <v>109275.85</v>
      </c>
    </row>
    <row r="615" spans="2:5" x14ac:dyDescent="0.45">
      <c r="B615" s="4">
        <v>45046</v>
      </c>
      <c r="C615">
        <v>650</v>
      </c>
      <c r="D615" t="s">
        <v>104</v>
      </c>
      <c r="E615" s="23">
        <v>536526.52</v>
      </c>
    </row>
    <row r="616" spans="2:5" x14ac:dyDescent="0.45">
      <c r="B616" s="4">
        <v>45046</v>
      </c>
      <c r="C616">
        <v>710</v>
      </c>
      <c r="D616" t="s">
        <v>105</v>
      </c>
      <c r="E616" s="23">
        <v>64250.8</v>
      </c>
    </row>
    <row r="617" spans="2:5" x14ac:dyDescent="0.45">
      <c r="B617" s="4">
        <v>45046</v>
      </c>
      <c r="C617">
        <v>711</v>
      </c>
      <c r="D617" t="s">
        <v>106</v>
      </c>
      <c r="E617" s="23">
        <v>-22982.05</v>
      </c>
    </row>
    <row r="618" spans="2:5" x14ac:dyDescent="0.45">
      <c r="B618" s="4">
        <v>45046</v>
      </c>
      <c r="C618">
        <v>770</v>
      </c>
      <c r="D618" t="s">
        <v>107</v>
      </c>
      <c r="E618" s="23">
        <v>10000</v>
      </c>
    </row>
    <row r="619" spans="2:5" x14ac:dyDescent="0.45">
      <c r="B619" s="4">
        <v>45046</v>
      </c>
      <c r="C619">
        <v>771</v>
      </c>
      <c r="D619" t="s">
        <v>108</v>
      </c>
      <c r="E619" s="23">
        <v>-10000</v>
      </c>
    </row>
    <row r="620" spans="2:5" x14ac:dyDescent="0.45">
      <c r="B620" s="4">
        <v>45046</v>
      </c>
      <c r="C620">
        <v>800</v>
      </c>
      <c r="D620" t="s">
        <v>109</v>
      </c>
      <c r="E620" s="23">
        <v>-28781.46</v>
      </c>
    </row>
    <row r="621" spans="2:5" x14ac:dyDescent="0.45">
      <c r="B621" s="4">
        <v>45046</v>
      </c>
      <c r="C621">
        <v>805</v>
      </c>
      <c r="D621" t="s">
        <v>110</v>
      </c>
      <c r="E621" s="23">
        <v>-8957.32</v>
      </c>
    </row>
    <row r="622" spans="2:5" x14ac:dyDescent="0.45">
      <c r="B622" s="4">
        <v>45046</v>
      </c>
      <c r="C622">
        <v>820</v>
      </c>
      <c r="D622" t="s">
        <v>111</v>
      </c>
      <c r="E622" s="23">
        <v>-13171.42</v>
      </c>
    </row>
    <row r="623" spans="2:5" x14ac:dyDescent="0.45">
      <c r="B623" s="4">
        <v>45046</v>
      </c>
      <c r="C623">
        <v>825</v>
      </c>
      <c r="D623" t="s">
        <v>112</v>
      </c>
      <c r="E623" s="23">
        <v>-13333.48</v>
      </c>
    </row>
    <row r="624" spans="2:5" x14ac:dyDescent="0.45">
      <c r="B624" s="4">
        <v>45046</v>
      </c>
      <c r="C624">
        <v>826</v>
      </c>
      <c r="D624" t="s">
        <v>113</v>
      </c>
      <c r="E624" s="23">
        <v>-10091.620000000001</v>
      </c>
    </row>
    <row r="625" spans="2:5" x14ac:dyDescent="0.45">
      <c r="B625" s="4">
        <v>45046</v>
      </c>
      <c r="C625">
        <v>830</v>
      </c>
      <c r="D625" t="s">
        <v>114</v>
      </c>
      <c r="E625" s="23">
        <v>-307893.17</v>
      </c>
    </row>
    <row r="626" spans="2:5" x14ac:dyDescent="0.45">
      <c r="B626" s="4">
        <v>45046</v>
      </c>
      <c r="C626">
        <v>950</v>
      </c>
      <c r="D626" t="s">
        <v>115</v>
      </c>
      <c r="E626" s="23">
        <v>-2</v>
      </c>
    </row>
    <row r="627" spans="2:5" x14ac:dyDescent="0.45">
      <c r="B627" s="4">
        <v>45046</v>
      </c>
      <c r="C627">
        <v>960</v>
      </c>
      <c r="D627" t="s">
        <v>116</v>
      </c>
      <c r="E627" s="23">
        <v>-247152.17</v>
      </c>
    </row>
    <row r="628" spans="2:5" x14ac:dyDescent="0.45">
      <c r="B628" s="4">
        <v>45046</v>
      </c>
      <c r="C628">
        <v>980</v>
      </c>
      <c r="D628" t="s">
        <v>117</v>
      </c>
      <c r="E628" s="23">
        <v>0</v>
      </c>
    </row>
    <row r="629" spans="2:5" x14ac:dyDescent="0.45">
      <c r="B629" s="4">
        <v>45077</v>
      </c>
      <c r="C629">
        <v>200</v>
      </c>
      <c r="D629" t="s">
        <v>79</v>
      </c>
      <c r="E629" s="23">
        <v>-340122.1</v>
      </c>
    </row>
    <row r="630" spans="2:5" x14ac:dyDescent="0.45">
      <c r="B630" s="4">
        <v>45077</v>
      </c>
      <c r="C630">
        <v>220</v>
      </c>
      <c r="D630" t="s">
        <v>80</v>
      </c>
      <c r="E630" s="23">
        <v>-57665.9</v>
      </c>
    </row>
    <row r="631" spans="2:5" x14ac:dyDescent="0.45">
      <c r="B631" s="4">
        <v>45077</v>
      </c>
      <c r="C631">
        <v>260</v>
      </c>
      <c r="D631" t="s">
        <v>81</v>
      </c>
      <c r="E631" s="23">
        <v>-18268.07</v>
      </c>
    </row>
    <row r="632" spans="2:5" x14ac:dyDescent="0.45">
      <c r="B632" s="4">
        <v>45077</v>
      </c>
      <c r="C632">
        <v>310</v>
      </c>
      <c r="D632" t="s">
        <v>82</v>
      </c>
      <c r="E632" s="23">
        <v>45323.25</v>
      </c>
    </row>
    <row r="633" spans="2:5" x14ac:dyDescent="0.45">
      <c r="B633" s="4">
        <v>45077</v>
      </c>
      <c r="C633">
        <v>320</v>
      </c>
      <c r="D633" t="s">
        <v>83</v>
      </c>
      <c r="E633" s="23">
        <v>124184.54</v>
      </c>
    </row>
    <row r="634" spans="2:5" x14ac:dyDescent="0.45">
      <c r="B634" s="4">
        <v>45077</v>
      </c>
      <c r="C634">
        <v>325</v>
      </c>
      <c r="D634" t="s">
        <v>84</v>
      </c>
      <c r="E634" s="23">
        <v>6252.96</v>
      </c>
    </row>
    <row r="635" spans="2:5" x14ac:dyDescent="0.45">
      <c r="B635" s="4">
        <v>45077</v>
      </c>
      <c r="C635">
        <v>400</v>
      </c>
      <c r="D635" t="s">
        <v>85</v>
      </c>
      <c r="E635" s="23">
        <v>8562.4500000000007</v>
      </c>
    </row>
    <row r="636" spans="2:5" x14ac:dyDescent="0.45">
      <c r="B636" s="4">
        <v>45077</v>
      </c>
      <c r="C636">
        <v>404</v>
      </c>
      <c r="D636" t="s">
        <v>86</v>
      </c>
      <c r="E636" s="23">
        <v>454.75</v>
      </c>
    </row>
    <row r="637" spans="2:5" x14ac:dyDescent="0.45">
      <c r="B637" s="4">
        <v>45077</v>
      </c>
      <c r="C637">
        <v>408</v>
      </c>
      <c r="D637" t="s">
        <v>87</v>
      </c>
      <c r="E637" s="23">
        <v>2652.5</v>
      </c>
    </row>
    <row r="638" spans="2:5" x14ac:dyDescent="0.45">
      <c r="B638" s="4">
        <v>45077</v>
      </c>
      <c r="C638">
        <v>412</v>
      </c>
      <c r="D638" t="s">
        <v>88</v>
      </c>
      <c r="E638" s="23">
        <v>21804</v>
      </c>
    </row>
    <row r="639" spans="2:5" x14ac:dyDescent="0.45">
      <c r="B639" s="4">
        <v>45077</v>
      </c>
      <c r="C639">
        <v>416</v>
      </c>
      <c r="D639" t="s">
        <v>89</v>
      </c>
      <c r="E639" s="23">
        <v>5000.88</v>
      </c>
    </row>
    <row r="640" spans="2:5" x14ac:dyDescent="0.45">
      <c r="B640" s="4">
        <v>45077</v>
      </c>
      <c r="C640">
        <v>429</v>
      </c>
      <c r="D640" t="s">
        <v>90</v>
      </c>
      <c r="E640" s="23">
        <v>1537.5</v>
      </c>
    </row>
    <row r="641" spans="2:5" x14ac:dyDescent="0.45">
      <c r="B641" s="4">
        <v>45077</v>
      </c>
      <c r="C641">
        <v>433</v>
      </c>
      <c r="D641" t="s">
        <v>91</v>
      </c>
      <c r="E641" s="23">
        <v>2436.08</v>
      </c>
    </row>
    <row r="642" spans="2:5" x14ac:dyDescent="0.45">
      <c r="B642" s="4">
        <v>45077</v>
      </c>
      <c r="C642">
        <v>445</v>
      </c>
      <c r="D642" t="s">
        <v>92</v>
      </c>
      <c r="E642" s="23">
        <v>3870.31</v>
      </c>
    </row>
    <row r="643" spans="2:5" x14ac:dyDescent="0.45">
      <c r="B643" s="4">
        <v>45077</v>
      </c>
      <c r="C643">
        <v>449</v>
      </c>
      <c r="D643" t="s">
        <v>93</v>
      </c>
      <c r="E643" s="23">
        <v>2561.54</v>
      </c>
    </row>
    <row r="644" spans="2:5" x14ac:dyDescent="0.45">
      <c r="B644" s="4">
        <v>45077</v>
      </c>
      <c r="C644">
        <v>463</v>
      </c>
      <c r="D644" t="s">
        <v>94</v>
      </c>
      <c r="E644" s="23">
        <v>5281.27</v>
      </c>
    </row>
    <row r="645" spans="2:5" x14ac:dyDescent="0.45">
      <c r="B645" s="4">
        <v>45077</v>
      </c>
      <c r="C645">
        <v>465</v>
      </c>
      <c r="D645" t="s">
        <v>95</v>
      </c>
      <c r="E645" s="23">
        <v>3250</v>
      </c>
    </row>
    <row r="646" spans="2:5" x14ac:dyDescent="0.45">
      <c r="B646" s="4">
        <v>45077</v>
      </c>
      <c r="C646">
        <v>469</v>
      </c>
      <c r="D646" t="s">
        <v>96</v>
      </c>
      <c r="E646" s="23">
        <v>15000</v>
      </c>
    </row>
    <row r="647" spans="2:5" x14ac:dyDescent="0.45">
      <c r="B647" s="4">
        <v>45077</v>
      </c>
      <c r="C647">
        <v>473</v>
      </c>
      <c r="D647" t="s">
        <v>97</v>
      </c>
      <c r="E647" s="23">
        <v>2248.41</v>
      </c>
    </row>
    <row r="648" spans="2:5" x14ac:dyDescent="0.45">
      <c r="B648" s="4">
        <v>45077</v>
      </c>
      <c r="C648">
        <v>477</v>
      </c>
      <c r="D648" t="s">
        <v>98</v>
      </c>
      <c r="E648" s="23">
        <v>39614.85</v>
      </c>
    </row>
    <row r="649" spans="2:5" x14ac:dyDescent="0.45">
      <c r="B649" s="4">
        <v>45077</v>
      </c>
      <c r="C649">
        <v>479</v>
      </c>
      <c r="D649" t="s">
        <v>99</v>
      </c>
      <c r="E649" s="23">
        <v>18884.54</v>
      </c>
    </row>
    <row r="650" spans="2:5" x14ac:dyDescent="0.45">
      <c r="B650" s="4">
        <v>45077</v>
      </c>
      <c r="C650">
        <v>480</v>
      </c>
      <c r="D650" t="s">
        <v>100</v>
      </c>
      <c r="E650" s="23">
        <v>500</v>
      </c>
    </row>
    <row r="651" spans="2:5" x14ac:dyDescent="0.45">
      <c r="B651" s="4">
        <v>45077</v>
      </c>
      <c r="C651">
        <v>482</v>
      </c>
      <c r="D651" t="s">
        <v>101</v>
      </c>
      <c r="E651" s="23">
        <v>13315.99</v>
      </c>
    </row>
    <row r="652" spans="2:5" x14ac:dyDescent="0.45">
      <c r="B652" s="4">
        <v>45077</v>
      </c>
      <c r="C652">
        <v>500</v>
      </c>
      <c r="D652" t="s">
        <v>102</v>
      </c>
      <c r="E652" s="23">
        <v>17730.849999999999</v>
      </c>
    </row>
    <row r="653" spans="2:5" x14ac:dyDescent="0.45">
      <c r="B653" s="4">
        <v>45077</v>
      </c>
      <c r="C653">
        <v>610</v>
      </c>
      <c r="D653" t="s">
        <v>103</v>
      </c>
      <c r="E653" s="23">
        <v>112988.38</v>
      </c>
    </row>
    <row r="654" spans="2:5" x14ac:dyDescent="0.45">
      <c r="B654" s="4">
        <v>45077</v>
      </c>
      <c r="C654">
        <v>650</v>
      </c>
      <c r="D654" t="s">
        <v>104</v>
      </c>
      <c r="E654" s="23">
        <v>579033.20000000007</v>
      </c>
    </row>
    <row r="655" spans="2:5" x14ac:dyDescent="0.45">
      <c r="B655" s="4">
        <v>45077</v>
      </c>
      <c r="C655">
        <v>710</v>
      </c>
      <c r="D655" t="s">
        <v>105</v>
      </c>
      <c r="E655" s="23">
        <v>64250.8</v>
      </c>
    </row>
    <row r="656" spans="2:5" x14ac:dyDescent="0.45">
      <c r="B656" s="4">
        <v>45077</v>
      </c>
      <c r="C656">
        <v>711</v>
      </c>
      <c r="D656" t="s">
        <v>106</v>
      </c>
      <c r="E656" s="23">
        <v>-24052.9</v>
      </c>
    </row>
    <row r="657" spans="2:5" x14ac:dyDescent="0.45">
      <c r="B657" s="4">
        <v>45077</v>
      </c>
      <c r="C657">
        <v>770</v>
      </c>
      <c r="D657" t="s">
        <v>107</v>
      </c>
      <c r="E657" s="23">
        <v>10000</v>
      </c>
    </row>
    <row r="658" spans="2:5" x14ac:dyDescent="0.45">
      <c r="B658" s="4">
        <v>45077</v>
      </c>
      <c r="C658">
        <v>771</v>
      </c>
      <c r="D658" t="s">
        <v>108</v>
      </c>
      <c r="E658" s="23">
        <v>-10000</v>
      </c>
    </row>
    <row r="659" spans="2:5" x14ac:dyDescent="0.45">
      <c r="B659" s="4">
        <v>45077</v>
      </c>
      <c r="C659">
        <v>800</v>
      </c>
      <c r="D659" t="s">
        <v>109</v>
      </c>
      <c r="E659" s="23">
        <v>-28505.82</v>
      </c>
    </row>
    <row r="660" spans="2:5" x14ac:dyDescent="0.45">
      <c r="B660" s="4">
        <v>45077</v>
      </c>
      <c r="C660">
        <v>805</v>
      </c>
      <c r="D660" t="s">
        <v>110</v>
      </c>
      <c r="E660" s="23">
        <v>-9400.33</v>
      </c>
    </row>
    <row r="661" spans="2:5" x14ac:dyDescent="0.45">
      <c r="B661" s="4">
        <v>45077</v>
      </c>
      <c r="C661">
        <v>820</v>
      </c>
      <c r="D661" t="s">
        <v>111</v>
      </c>
      <c r="E661" s="23">
        <v>-21645.279999999999</v>
      </c>
    </row>
    <row r="662" spans="2:5" x14ac:dyDescent="0.45">
      <c r="B662" s="4">
        <v>45077</v>
      </c>
      <c r="C662">
        <v>825</v>
      </c>
      <c r="D662" t="s">
        <v>112</v>
      </c>
      <c r="E662" s="23">
        <v>-13764.38</v>
      </c>
    </row>
    <row r="663" spans="2:5" x14ac:dyDescent="0.45">
      <c r="B663" s="4">
        <v>45077</v>
      </c>
      <c r="C663">
        <v>826</v>
      </c>
      <c r="D663" t="s">
        <v>113</v>
      </c>
      <c r="E663" s="23">
        <v>-10536.08</v>
      </c>
    </row>
    <row r="664" spans="2:5" x14ac:dyDescent="0.45">
      <c r="B664" s="4">
        <v>45077</v>
      </c>
      <c r="C664">
        <v>830</v>
      </c>
      <c r="D664" t="s">
        <v>114</v>
      </c>
      <c r="E664" s="23">
        <v>-325624.02</v>
      </c>
    </row>
    <row r="665" spans="2:5" x14ac:dyDescent="0.45">
      <c r="B665" s="4">
        <v>45077</v>
      </c>
      <c r="C665">
        <v>950</v>
      </c>
      <c r="D665" t="s">
        <v>115</v>
      </c>
      <c r="E665" s="23">
        <v>-2</v>
      </c>
    </row>
    <row r="666" spans="2:5" x14ac:dyDescent="0.45">
      <c r="B666" s="4">
        <v>45077</v>
      </c>
      <c r="C666">
        <v>960</v>
      </c>
      <c r="D666" t="s">
        <v>116</v>
      </c>
      <c r="E666" s="23">
        <v>-247152.17</v>
      </c>
    </row>
    <row r="667" spans="2:5" x14ac:dyDescent="0.45">
      <c r="B667" s="4">
        <v>45077</v>
      </c>
      <c r="C667">
        <v>980</v>
      </c>
      <c r="D667" t="s">
        <v>117</v>
      </c>
      <c r="E667" s="23">
        <v>0</v>
      </c>
    </row>
    <row r="668" spans="2:5" x14ac:dyDescent="0.45">
      <c r="B668" s="4">
        <v>45107</v>
      </c>
      <c r="C668">
        <v>200</v>
      </c>
      <c r="D668" t="s">
        <v>79</v>
      </c>
      <c r="E668" s="23">
        <v>-409360.89</v>
      </c>
    </row>
    <row r="669" spans="2:5" x14ac:dyDescent="0.45">
      <c r="B669" s="4">
        <v>45107</v>
      </c>
      <c r="C669">
        <v>220</v>
      </c>
      <c r="D669" t="s">
        <v>80</v>
      </c>
      <c r="E669" s="23">
        <v>-68844.19</v>
      </c>
    </row>
    <row r="670" spans="2:5" x14ac:dyDescent="0.45">
      <c r="B670" s="4">
        <v>45107</v>
      </c>
      <c r="C670">
        <v>260</v>
      </c>
      <c r="D670" t="s">
        <v>81</v>
      </c>
      <c r="E670" s="23">
        <v>-21912.080000000002</v>
      </c>
    </row>
    <row r="671" spans="2:5" x14ac:dyDescent="0.45">
      <c r="B671" s="4">
        <v>45107</v>
      </c>
      <c r="C671">
        <v>310</v>
      </c>
      <c r="D671" t="s">
        <v>82</v>
      </c>
      <c r="E671" s="23">
        <v>54541.57</v>
      </c>
    </row>
    <row r="672" spans="2:5" x14ac:dyDescent="0.45">
      <c r="B672" s="4">
        <v>45107</v>
      </c>
      <c r="C672">
        <v>320</v>
      </c>
      <c r="D672" t="s">
        <v>83</v>
      </c>
      <c r="E672" s="23">
        <v>149367.31</v>
      </c>
    </row>
    <row r="673" spans="2:5" x14ac:dyDescent="0.45">
      <c r="B673" s="4">
        <v>45107</v>
      </c>
      <c r="C673">
        <v>325</v>
      </c>
      <c r="D673" t="s">
        <v>84</v>
      </c>
      <c r="E673" s="23">
        <v>7492.73</v>
      </c>
    </row>
    <row r="674" spans="2:5" x14ac:dyDescent="0.45">
      <c r="B674" s="4">
        <v>45107</v>
      </c>
      <c r="C674">
        <v>400</v>
      </c>
      <c r="D674" t="s">
        <v>85</v>
      </c>
      <c r="E674" s="23">
        <v>10211.879999999999</v>
      </c>
    </row>
    <row r="675" spans="2:5" x14ac:dyDescent="0.45">
      <c r="B675" s="4">
        <v>45107</v>
      </c>
      <c r="C675">
        <v>404</v>
      </c>
      <c r="D675" t="s">
        <v>86</v>
      </c>
      <c r="E675" s="23">
        <v>544.26</v>
      </c>
    </row>
    <row r="676" spans="2:5" x14ac:dyDescent="0.45">
      <c r="B676" s="4">
        <v>45107</v>
      </c>
      <c r="C676">
        <v>408</v>
      </c>
      <c r="D676" t="s">
        <v>87</v>
      </c>
      <c r="E676" s="23">
        <v>3165.02</v>
      </c>
    </row>
    <row r="677" spans="2:5" x14ac:dyDescent="0.45">
      <c r="B677" s="4">
        <v>45107</v>
      </c>
      <c r="C677">
        <v>412</v>
      </c>
      <c r="D677" t="s">
        <v>88</v>
      </c>
      <c r="E677" s="23">
        <v>26356.15</v>
      </c>
    </row>
    <row r="678" spans="2:5" x14ac:dyDescent="0.45">
      <c r="B678" s="4">
        <v>45107</v>
      </c>
      <c r="C678">
        <v>416</v>
      </c>
      <c r="D678" t="s">
        <v>89</v>
      </c>
      <c r="E678" s="23">
        <v>6071.73</v>
      </c>
    </row>
    <row r="679" spans="2:5" x14ac:dyDescent="0.45">
      <c r="B679" s="4">
        <v>45107</v>
      </c>
      <c r="C679">
        <v>429</v>
      </c>
      <c r="D679" t="s">
        <v>90</v>
      </c>
      <c r="E679" s="23">
        <v>1845.27</v>
      </c>
    </row>
    <row r="680" spans="2:5" x14ac:dyDescent="0.45">
      <c r="B680" s="4">
        <v>45107</v>
      </c>
      <c r="C680">
        <v>433</v>
      </c>
      <c r="D680" t="s">
        <v>91</v>
      </c>
      <c r="E680" s="23">
        <v>2906.38</v>
      </c>
    </row>
    <row r="681" spans="2:5" x14ac:dyDescent="0.45">
      <c r="B681" s="4">
        <v>45107</v>
      </c>
      <c r="C681">
        <v>445</v>
      </c>
      <c r="D681" t="s">
        <v>92</v>
      </c>
      <c r="E681" s="23">
        <v>4615.55</v>
      </c>
    </row>
    <row r="682" spans="2:5" x14ac:dyDescent="0.45">
      <c r="B682" s="4">
        <v>45107</v>
      </c>
      <c r="C682">
        <v>449</v>
      </c>
      <c r="D682" t="s">
        <v>93</v>
      </c>
      <c r="E682" s="23">
        <v>3083.84</v>
      </c>
    </row>
    <row r="683" spans="2:5" x14ac:dyDescent="0.45">
      <c r="B683" s="4">
        <v>45107</v>
      </c>
      <c r="C683">
        <v>463</v>
      </c>
      <c r="D683" t="s">
        <v>94</v>
      </c>
      <c r="E683" s="23">
        <v>6330.65</v>
      </c>
    </row>
    <row r="684" spans="2:5" x14ac:dyDescent="0.45">
      <c r="B684" s="4">
        <v>45107</v>
      </c>
      <c r="C684">
        <v>465</v>
      </c>
      <c r="D684" t="s">
        <v>95</v>
      </c>
      <c r="E684" s="23">
        <v>3900</v>
      </c>
    </row>
    <row r="685" spans="2:5" x14ac:dyDescent="0.45">
      <c r="B685" s="4">
        <v>45107</v>
      </c>
      <c r="C685">
        <v>469</v>
      </c>
      <c r="D685" t="s">
        <v>96</v>
      </c>
      <c r="E685" s="23">
        <v>18000</v>
      </c>
    </row>
    <row r="686" spans="2:5" x14ac:dyDescent="0.45">
      <c r="B686" s="4">
        <v>45107</v>
      </c>
      <c r="C686">
        <v>473</v>
      </c>
      <c r="D686" t="s">
        <v>97</v>
      </c>
      <c r="E686" s="23">
        <v>2681.62</v>
      </c>
    </row>
    <row r="687" spans="2:5" x14ac:dyDescent="0.45">
      <c r="B687" s="4">
        <v>45107</v>
      </c>
      <c r="C687">
        <v>477</v>
      </c>
      <c r="D687" t="s">
        <v>98</v>
      </c>
      <c r="E687" s="23">
        <v>47405.54</v>
      </c>
    </row>
    <row r="688" spans="2:5" x14ac:dyDescent="0.45">
      <c r="B688" s="4">
        <v>45107</v>
      </c>
      <c r="C688">
        <v>479</v>
      </c>
      <c r="D688" t="s">
        <v>99</v>
      </c>
      <c r="E688" s="23">
        <v>22504.37</v>
      </c>
    </row>
    <row r="689" spans="2:5" x14ac:dyDescent="0.45">
      <c r="B689" s="4">
        <v>45107</v>
      </c>
      <c r="C689">
        <v>480</v>
      </c>
      <c r="D689" t="s">
        <v>100</v>
      </c>
      <c r="E689" s="23">
        <v>1900</v>
      </c>
    </row>
    <row r="690" spans="2:5" x14ac:dyDescent="0.45">
      <c r="B690" s="4">
        <v>45107</v>
      </c>
      <c r="C690">
        <v>482</v>
      </c>
      <c r="D690" t="s">
        <v>101</v>
      </c>
      <c r="E690" s="23">
        <v>15871.82</v>
      </c>
    </row>
    <row r="691" spans="2:5" x14ac:dyDescent="0.45">
      <c r="B691" s="4">
        <v>45107</v>
      </c>
      <c r="C691">
        <v>500</v>
      </c>
      <c r="D691" t="s">
        <v>102</v>
      </c>
      <c r="E691" s="23">
        <v>21151.08</v>
      </c>
    </row>
    <row r="692" spans="2:5" x14ac:dyDescent="0.45">
      <c r="B692" s="4">
        <v>45107</v>
      </c>
      <c r="C692">
        <v>610</v>
      </c>
      <c r="D692" t="s">
        <v>103</v>
      </c>
      <c r="E692" s="23">
        <v>113030.38</v>
      </c>
    </row>
    <row r="693" spans="2:5" x14ac:dyDescent="0.45">
      <c r="B693" s="4">
        <v>45107</v>
      </c>
      <c r="C693">
        <v>650</v>
      </c>
      <c r="D693" t="s">
        <v>104</v>
      </c>
      <c r="E693" s="23">
        <v>629675.98</v>
      </c>
    </row>
    <row r="694" spans="2:5" x14ac:dyDescent="0.45">
      <c r="B694" s="4">
        <v>45107</v>
      </c>
      <c r="C694">
        <v>710</v>
      </c>
      <c r="D694" t="s">
        <v>105</v>
      </c>
      <c r="E694" s="23">
        <v>64250.8</v>
      </c>
    </row>
    <row r="695" spans="2:5" x14ac:dyDescent="0.45">
      <c r="B695" s="4">
        <v>45107</v>
      </c>
      <c r="C695">
        <v>711</v>
      </c>
      <c r="D695" t="s">
        <v>106</v>
      </c>
      <c r="E695" s="23">
        <v>-25123.74</v>
      </c>
    </row>
    <row r="696" spans="2:5" x14ac:dyDescent="0.45">
      <c r="B696" s="4">
        <v>45107</v>
      </c>
      <c r="C696">
        <v>770</v>
      </c>
      <c r="D696" t="s">
        <v>107</v>
      </c>
      <c r="E696" s="23">
        <v>10000</v>
      </c>
    </row>
    <row r="697" spans="2:5" x14ac:dyDescent="0.45">
      <c r="B697" s="4">
        <v>45107</v>
      </c>
      <c r="C697">
        <v>771</v>
      </c>
      <c r="D697" t="s">
        <v>108</v>
      </c>
      <c r="E697" s="23">
        <v>-10000</v>
      </c>
    </row>
    <row r="698" spans="2:5" x14ac:dyDescent="0.45">
      <c r="B698" s="4">
        <v>45107</v>
      </c>
      <c r="C698">
        <v>800</v>
      </c>
      <c r="D698" t="s">
        <v>109</v>
      </c>
      <c r="E698" s="23">
        <v>-28344.44</v>
      </c>
    </row>
    <row r="699" spans="2:5" x14ac:dyDescent="0.45">
      <c r="B699" s="4">
        <v>45107</v>
      </c>
      <c r="C699">
        <v>805</v>
      </c>
      <c r="D699" t="s">
        <v>110</v>
      </c>
      <c r="E699" s="23">
        <v>-9247.7000000000007</v>
      </c>
    </row>
    <row r="700" spans="2:5" x14ac:dyDescent="0.45">
      <c r="B700" s="4">
        <v>45107</v>
      </c>
      <c r="C700">
        <v>820</v>
      </c>
      <c r="D700" t="s">
        <v>111</v>
      </c>
      <c r="E700" s="23">
        <v>-35272.07</v>
      </c>
    </row>
    <row r="701" spans="2:5" x14ac:dyDescent="0.45">
      <c r="B701" s="4">
        <v>45107</v>
      </c>
      <c r="C701">
        <v>825</v>
      </c>
      <c r="D701" t="s">
        <v>112</v>
      </c>
      <c r="E701" s="23">
        <v>-14223.02</v>
      </c>
    </row>
    <row r="702" spans="2:5" x14ac:dyDescent="0.45">
      <c r="B702" s="4">
        <v>45107</v>
      </c>
      <c r="C702">
        <v>826</v>
      </c>
      <c r="D702" t="s">
        <v>113</v>
      </c>
      <c r="E702" s="23">
        <v>-10646.53</v>
      </c>
    </row>
    <row r="703" spans="2:5" x14ac:dyDescent="0.45">
      <c r="B703" s="4">
        <v>45107</v>
      </c>
      <c r="C703">
        <v>830</v>
      </c>
      <c r="D703" t="s">
        <v>114</v>
      </c>
      <c r="E703" s="23">
        <v>-346775.1</v>
      </c>
    </row>
    <row r="704" spans="2:5" x14ac:dyDescent="0.45">
      <c r="B704" s="4">
        <v>45107</v>
      </c>
      <c r="C704">
        <v>950</v>
      </c>
      <c r="D704" t="s">
        <v>115</v>
      </c>
      <c r="E704" s="23">
        <v>-2</v>
      </c>
    </row>
    <row r="705" spans="2:5" x14ac:dyDescent="0.45">
      <c r="B705" s="4">
        <v>45107</v>
      </c>
      <c r="C705">
        <v>960</v>
      </c>
      <c r="D705" t="s">
        <v>116</v>
      </c>
      <c r="E705" s="23">
        <v>-247152.17</v>
      </c>
    </row>
    <row r="706" spans="2:5" x14ac:dyDescent="0.45">
      <c r="B706" s="4">
        <v>45107</v>
      </c>
      <c r="C706">
        <v>980</v>
      </c>
      <c r="D706" t="s">
        <v>117</v>
      </c>
      <c r="E706" s="23">
        <v>0</v>
      </c>
    </row>
    <row r="707" spans="2:5" x14ac:dyDescent="0.45">
      <c r="B707" s="4">
        <v>45138</v>
      </c>
      <c r="C707">
        <v>200</v>
      </c>
      <c r="D707" t="s">
        <v>79</v>
      </c>
      <c r="E707" s="23">
        <v>-479379.29</v>
      </c>
    </row>
    <row r="708" spans="2:5" x14ac:dyDescent="0.45">
      <c r="B708" s="4">
        <v>45138</v>
      </c>
      <c r="C708">
        <v>220</v>
      </c>
      <c r="D708" t="s">
        <v>80</v>
      </c>
      <c r="E708" s="23">
        <v>-80723.72</v>
      </c>
    </row>
    <row r="709" spans="2:5" x14ac:dyDescent="0.45">
      <c r="B709" s="4">
        <v>45138</v>
      </c>
      <c r="C709">
        <v>260</v>
      </c>
      <c r="D709" t="s">
        <v>81</v>
      </c>
      <c r="E709" s="23">
        <v>-25487.97</v>
      </c>
    </row>
    <row r="710" spans="2:5" x14ac:dyDescent="0.45">
      <c r="B710" s="4">
        <v>45138</v>
      </c>
      <c r="C710">
        <v>310</v>
      </c>
      <c r="D710" t="s">
        <v>82</v>
      </c>
      <c r="E710" s="23">
        <v>63838.62</v>
      </c>
    </row>
    <row r="711" spans="2:5" x14ac:dyDescent="0.45">
      <c r="B711" s="4">
        <v>45138</v>
      </c>
      <c r="C711">
        <v>320</v>
      </c>
      <c r="D711" t="s">
        <v>83</v>
      </c>
      <c r="E711" s="23">
        <v>174001.44</v>
      </c>
    </row>
    <row r="712" spans="2:5" x14ac:dyDescent="0.45">
      <c r="B712" s="4">
        <v>45138</v>
      </c>
      <c r="C712">
        <v>325</v>
      </c>
      <c r="D712" t="s">
        <v>84</v>
      </c>
      <c r="E712" s="23">
        <v>8789.02</v>
      </c>
    </row>
    <row r="713" spans="2:5" x14ac:dyDescent="0.45">
      <c r="B713" s="4">
        <v>45138</v>
      </c>
      <c r="C713">
        <v>400</v>
      </c>
      <c r="D713" t="s">
        <v>85</v>
      </c>
      <c r="E713" s="23">
        <v>11890.82</v>
      </c>
    </row>
    <row r="714" spans="2:5" x14ac:dyDescent="0.45">
      <c r="B714" s="4">
        <v>45138</v>
      </c>
      <c r="C714">
        <v>404</v>
      </c>
      <c r="D714" t="s">
        <v>86</v>
      </c>
      <c r="E714" s="23">
        <v>637.41999999999996</v>
      </c>
    </row>
    <row r="715" spans="2:5" x14ac:dyDescent="0.45">
      <c r="B715" s="4">
        <v>45138</v>
      </c>
      <c r="C715">
        <v>408</v>
      </c>
      <c r="D715" t="s">
        <v>87</v>
      </c>
      <c r="E715" s="23">
        <v>3675.83</v>
      </c>
    </row>
    <row r="716" spans="2:5" x14ac:dyDescent="0.45">
      <c r="B716" s="4">
        <v>45138</v>
      </c>
      <c r="C716">
        <v>412</v>
      </c>
      <c r="D716" t="s">
        <v>88</v>
      </c>
      <c r="E716" s="23">
        <v>30670.52</v>
      </c>
    </row>
    <row r="717" spans="2:5" x14ac:dyDescent="0.45">
      <c r="B717" s="4">
        <v>45138</v>
      </c>
      <c r="C717">
        <v>416</v>
      </c>
      <c r="D717" t="s">
        <v>89</v>
      </c>
      <c r="E717" s="23">
        <v>7142.57</v>
      </c>
    </row>
    <row r="718" spans="2:5" x14ac:dyDescent="0.45">
      <c r="B718" s="4">
        <v>45138</v>
      </c>
      <c r="C718">
        <v>429</v>
      </c>
      <c r="D718" t="s">
        <v>90</v>
      </c>
      <c r="E718" s="23">
        <v>2157.0100000000002</v>
      </c>
    </row>
    <row r="719" spans="2:5" x14ac:dyDescent="0.45">
      <c r="B719" s="4">
        <v>45138</v>
      </c>
      <c r="C719">
        <v>433</v>
      </c>
      <c r="D719" t="s">
        <v>91</v>
      </c>
      <c r="E719" s="23">
        <v>3386.29</v>
      </c>
    </row>
    <row r="720" spans="2:5" x14ac:dyDescent="0.45">
      <c r="B720" s="4">
        <v>45138</v>
      </c>
      <c r="C720">
        <v>445</v>
      </c>
      <c r="D720" t="s">
        <v>92</v>
      </c>
      <c r="E720" s="23">
        <v>5358.73</v>
      </c>
    </row>
    <row r="721" spans="2:5" x14ac:dyDescent="0.45">
      <c r="B721" s="4">
        <v>45138</v>
      </c>
      <c r="C721">
        <v>449</v>
      </c>
      <c r="D721" t="s">
        <v>93</v>
      </c>
      <c r="E721" s="23">
        <v>3606.5</v>
      </c>
    </row>
    <row r="722" spans="2:5" x14ac:dyDescent="0.45">
      <c r="B722" s="4">
        <v>45138</v>
      </c>
      <c r="C722">
        <v>463</v>
      </c>
      <c r="D722" t="s">
        <v>94</v>
      </c>
      <c r="E722" s="23">
        <v>7383.07</v>
      </c>
    </row>
    <row r="723" spans="2:5" x14ac:dyDescent="0.45">
      <c r="B723" s="4">
        <v>45138</v>
      </c>
      <c r="C723">
        <v>465</v>
      </c>
      <c r="D723" t="s">
        <v>95</v>
      </c>
      <c r="E723" s="23">
        <v>4550</v>
      </c>
    </row>
    <row r="724" spans="2:5" x14ac:dyDescent="0.45">
      <c r="B724" s="4">
        <v>45138</v>
      </c>
      <c r="C724">
        <v>469</v>
      </c>
      <c r="D724" t="s">
        <v>96</v>
      </c>
      <c r="E724" s="23">
        <v>21000</v>
      </c>
    </row>
    <row r="725" spans="2:5" x14ac:dyDescent="0.45">
      <c r="B725" s="4">
        <v>45138</v>
      </c>
      <c r="C725">
        <v>473</v>
      </c>
      <c r="D725" t="s">
        <v>97</v>
      </c>
      <c r="E725" s="23">
        <v>3112.25</v>
      </c>
    </row>
    <row r="726" spans="2:5" x14ac:dyDescent="0.45">
      <c r="B726" s="4">
        <v>45138</v>
      </c>
      <c r="C726">
        <v>477</v>
      </c>
      <c r="D726" t="s">
        <v>98</v>
      </c>
      <c r="E726" s="23">
        <v>55348.05</v>
      </c>
    </row>
    <row r="727" spans="2:5" x14ac:dyDescent="0.45">
      <c r="B727" s="4">
        <v>45138</v>
      </c>
      <c r="C727">
        <v>479</v>
      </c>
      <c r="D727" t="s">
        <v>99</v>
      </c>
      <c r="E727" s="23">
        <v>26161.200000000001</v>
      </c>
    </row>
    <row r="728" spans="2:5" x14ac:dyDescent="0.45">
      <c r="B728" s="4">
        <v>45138</v>
      </c>
      <c r="C728">
        <v>480</v>
      </c>
      <c r="D728" t="s">
        <v>100</v>
      </c>
      <c r="E728" s="23">
        <v>1900</v>
      </c>
    </row>
    <row r="729" spans="2:5" x14ac:dyDescent="0.45">
      <c r="B729" s="4">
        <v>45138</v>
      </c>
      <c r="C729">
        <v>482</v>
      </c>
      <c r="D729" t="s">
        <v>101</v>
      </c>
      <c r="E729" s="23">
        <v>18533.59</v>
      </c>
    </row>
    <row r="730" spans="2:5" x14ac:dyDescent="0.45">
      <c r="B730" s="4">
        <v>45138</v>
      </c>
      <c r="C730">
        <v>500</v>
      </c>
      <c r="D730" t="s">
        <v>102</v>
      </c>
      <c r="E730" s="23">
        <v>25165.13</v>
      </c>
    </row>
    <row r="731" spans="2:5" x14ac:dyDescent="0.45">
      <c r="B731" s="4">
        <v>45138</v>
      </c>
      <c r="C731">
        <v>610</v>
      </c>
      <c r="D731" t="s">
        <v>103</v>
      </c>
      <c r="E731" s="23">
        <v>114702.69</v>
      </c>
    </row>
    <row r="732" spans="2:5" x14ac:dyDescent="0.45">
      <c r="B732" s="4">
        <v>45138</v>
      </c>
      <c r="C732">
        <v>650</v>
      </c>
      <c r="D732" t="s">
        <v>104</v>
      </c>
      <c r="E732" s="23">
        <v>451233.64999999991</v>
      </c>
    </row>
    <row r="733" spans="2:5" x14ac:dyDescent="0.45">
      <c r="B733" s="4">
        <v>45138</v>
      </c>
      <c r="C733">
        <v>710</v>
      </c>
      <c r="D733" t="s">
        <v>105</v>
      </c>
      <c r="E733" s="23">
        <v>64250.8</v>
      </c>
    </row>
    <row r="734" spans="2:5" x14ac:dyDescent="0.45">
      <c r="B734" s="4">
        <v>45138</v>
      </c>
      <c r="C734">
        <v>711</v>
      </c>
      <c r="D734" t="s">
        <v>106</v>
      </c>
      <c r="E734" s="23">
        <v>-26194.59</v>
      </c>
    </row>
    <row r="735" spans="2:5" x14ac:dyDescent="0.45">
      <c r="B735" s="4">
        <v>45138</v>
      </c>
      <c r="C735">
        <v>770</v>
      </c>
      <c r="D735" t="s">
        <v>107</v>
      </c>
      <c r="E735" s="23">
        <v>10000</v>
      </c>
    </row>
    <row r="736" spans="2:5" x14ac:dyDescent="0.45">
      <c r="B736" s="4">
        <v>45138</v>
      </c>
      <c r="C736">
        <v>771</v>
      </c>
      <c r="D736" t="s">
        <v>108</v>
      </c>
      <c r="E736" s="23">
        <v>-10000</v>
      </c>
    </row>
    <row r="737" spans="2:5" x14ac:dyDescent="0.45">
      <c r="B737" s="4">
        <v>45138</v>
      </c>
      <c r="C737">
        <v>800</v>
      </c>
      <c r="D737" t="s">
        <v>109</v>
      </c>
      <c r="E737" s="23">
        <v>-27982.22</v>
      </c>
    </row>
    <row r="738" spans="2:5" x14ac:dyDescent="0.45">
      <c r="B738" s="4">
        <v>45138</v>
      </c>
      <c r="C738">
        <v>805</v>
      </c>
      <c r="D738" t="s">
        <v>110</v>
      </c>
      <c r="E738" s="23">
        <v>-9179.69</v>
      </c>
    </row>
    <row r="739" spans="2:5" x14ac:dyDescent="0.45">
      <c r="B739" s="4">
        <v>45138</v>
      </c>
      <c r="C739">
        <v>820</v>
      </c>
      <c r="D739" t="s">
        <v>111</v>
      </c>
      <c r="E739" s="23">
        <v>-15316.45</v>
      </c>
    </row>
    <row r="740" spans="2:5" x14ac:dyDescent="0.45">
      <c r="B740" s="4">
        <v>45138</v>
      </c>
      <c r="C740">
        <v>825</v>
      </c>
      <c r="D740" t="s">
        <v>112</v>
      </c>
      <c r="E740" s="23">
        <v>-14696.14</v>
      </c>
    </row>
    <row r="741" spans="2:5" x14ac:dyDescent="0.45">
      <c r="B741" s="4">
        <v>45138</v>
      </c>
      <c r="C741">
        <v>826</v>
      </c>
      <c r="D741" t="s">
        <v>113</v>
      </c>
      <c r="E741" s="23">
        <v>-10440.719999999999</v>
      </c>
    </row>
    <row r="742" spans="2:5" x14ac:dyDescent="0.45">
      <c r="B742" s="4">
        <v>45138</v>
      </c>
      <c r="C742">
        <v>830</v>
      </c>
      <c r="D742" t="s">
        <v>114</v>
      </c>
      <c r="E742" s="23">
        <v>-371940.24</v>
      </c>
    </row>
    <row r="743" spans="2:5" x14ac:dyDescent="0.45">
      <c r="B743" s="4">
        <v>45138</v>
      </c>
      <c r="C743">
        <v>950</v>
      </c>
      <c r="D743" t="s">
        <v>115</v>
      </c>
      <c r="E743" s="23">
        <v>-2</v>
      </c>
    </row>
    <row r="744" spans="2:5" x14ac:dyDescent="0.45">
      <c r="B744" s="4">
        <v>45138</v>
      </c>
      <c r="C744">
        <v>960</v>
      </c>
      <c r="D744" t="s">
        <v>116</v>
      </c>
      <c r="E744" s="23">
        <v>-247152.17</v>
      </c>
    </row>
    <row r="745" spans="2:5" x14ac:dyDescent="0.45">
      <c r="B745" s="4">
        <v>45138</v>
      </c>
      <c r="C745">
        <v>980</v>
      </c>
      <c r="D745" t="s">
        <v>117</v>
      </c>
      <c r="E745" s="23">
        <v>200000</v>
      </c>
    </row>
  </sheetData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AA72B-1A65-4A1B-980E-958786F21115}">
  <sheetPr codeName="Sheet29"/>
  <dimension ref="A1:V43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25" x14ac:dyDescent="0.45"/>
  <cols>
    <col min="1" max="1" width="1.59765625" customWidth="1"/>
    <col min="2" max="2" width="19.06640625" customWidth="1"/>
    <col min="3" max="20" width="10" customWidth="1"/>
    <col min="21" max="22" width="10.59765625" customWidth="1"/>
  </cols>
  <sheetData>
    <row r="1" spans="1:22" ht="30" customHeight="1" x14ac:dyDescent="0.45">
      <c r="A1" s="2"/>
      <c r="B1" s="3" t="s">
        <v>161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3" spans="1:22" x14ac:dyDescent="0.45">
      <c r="B3" s="12" t="s">
        <v>134</v>
      </c>
      <c r="F3" s="12"/>
    </row>
    <row r="4" spans="1:22" ht="28.5" x14ac:dyDescent="0.45">
      <c r="B4" s="32" t="s">
        <v>69</v>
      </c>
      <c r="C4" s="32" t="s">
        <v>121</v>
      </c>
      <c r="D4" s="32" t="s">
        <v>122</v>
      </c>
      <c r="E4" s="32" t="s">
        <v>123</v>
      </c>
      <c r="F4" s="32" t="s">
        <v>124</v>
      </c>
      <c r="G4" s="32" t="s">
        <v>125</v>
      </c>
      <c r="H4" s="32" t="s">
        <v>126</v>
      </c>
      <c r="I4" s="32" t="s">
        <v>127</v>
      </c>
      <c r="J4" s="32" t="s">
        <v>110</v>
      </c>
      <c r="K4" s="32" t="s">
        <v>111</v>
      </c>
      <c r="L4" s="32" t="s">
        <v>128</v>
      </c>
      <c r="M4" s="32" t="s">
        <v>102</v>
      </c>
      <c r="N4" s="32" t="s">
        <v>129</v>
      </c>
      <c r="O4" s="32" t="s">
        <v>130</v>
      </c>
      <c r="P4" s="32" t="s">
        <v>131</v>
      </c>
      <c r="Q4" s="32" t="s">
        <v>132</v>
      </c>
      <c r="R4" s="32" t="s">
        <v>116</v>
      </c>
      <c r="S4" s="32" t="s">
        <v>117</v>
      </c>
      <c r="T4" s="32" t="s">
        <v>133</v>
      </c>
    </row>
    <row r="5" spans="1:22" x14ac:dyDescent="0.45">
      <c r="B5">
        <v>200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>
        <v>1</v>
      </c>
      <c r="S5" s="21"/>
      <c r="T5" s="21">
        <v>1</v>
      </c>
    </row>
    <row r="6" spans="1:22" x14ac:dyDescent="0.45">
      <c r="B6">
        <v>220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</v>
      </c>
      <c r="S6" s="21"/>
      <c r="T6" s="21">
        <v>1</v>
      </c>
    </row>
    <row r="7" spans="1:22" x14ac:dyDescent="0.45">
      <c r="B7" s="22">
        <v>260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1</v>
      </c>
      <c r="S7" s="21"/>
      <c r="T7" s="21">
        <v>1</v>
      </c>
    </row>
    <row r="8" spans="1:22" x14ac:dyDescent="0.45">
      <c r="B8">
        <v>310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</v>
      </c>
      <c r="S8" s="21"/>
      <c r="T8" s="21">
        <v>1</v>
      </c>
    </row>
    <row r="9" spans="1:22" x14ac:dyDescent="0.45">
      <c r="B9">
        <v>320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</v>
      </c>
      <c r="S9" s="21"/>
      <c r="T9" s="21">
        <v>1</v>
      </c>
    </row>
    <row r="10" spans="1:22" x14ac:dyDescent="0.45">
      <c r="B10">
        <v>325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1</v>
      </c>
      <c r="S10" s="21"/>
      <c r="T10" s="21">
        <v>1</v>
      </c>
    </row>
    <row r="11" spans="1:22" x14ac:dyDescent="0.45">
      <c r="B11">
        <v>400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>
        <v>1</v>
      </c>
      <c r="S11" s="21"/>
      <c r="T11" s="21">
        <v>1</v>
      </c>
    </row>
    <row r="12" spans="1:22" x14ac:dyDescent="0.45">
      <c r="B12">
        <v>404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1</v>
      </c>
      <c r="S12" s="21"/>
      <c r="T12" s="21">
        <v>1</v>
      </c>
    </row>
    <row r="13" spans="1:22" x14ac:dyDescent="0.45">
      <c r="B13">
        <v>408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1</v>
      </c>
      <c r="S13" s="21"/>
      <c r="T13" s="21">
        <v>1</v>
      </c>
    </row>
    <row r="14" spans="1:22" x14ac:dyDescent="0.45">
      <c r="B14">
        <v>412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1</v>
      </c>
      <c r="S14" s="21"/>
      <c r="T14" s="21">
        <v>1</v>
      </c>
    </row>
    <row r="15" spans="1:22" x14ac:dyDescent="0.45">
      <c r="B15">
        <v>416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1</v>
      </c>
      <c r="S15" s="21"/>
      <c r="T15" s="21">
        <v>1</v>
      </c>
    </row>
    <row r="16" spans="1:22" x14ac:dyDescent="0.45">
      <c r="B16">
        <v>429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>
        <v>1</v>
      </c>
      <c r="S16" s="21"/>
      <c r="T16" s="21">
        <v>1</v>
      </c>
    </row>
    <row r="17" spans="2:20" x14ac:dyDescent="0.45">
      <c r="B17">
        <v>433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1</v>
      </c>
      <c r="S17" s="21"/>
      <c r="T17" s="21">
        <v>1</v>
      </c>
    </row>
    <row r="18" spans="2:20" x14ac:dyDescent="0.45">
      <c r="B18">
        <v>445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1</v>
      </c>
      <c r="S18" s="21"/>
      <c r="T18" s="21">
        <v>1</v>
      </c>
    </row>
    <row r="19" spans="2:20" x14ac:dyDescent="0.45">
      <c r="B19">
        <v>449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</v>
      </c>
      <c r="S19" s="21"/>
      <c r="T19" s="21">
        <v>1</v>
      </c>
    </row>
    <row r="20" spans="2:20" x14ac:dyDescent="0.45">
      <c r="B20">
        <v>463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</v>
      </c>
      <c r="S20" s="21"/>
      <c r="T20" s="21">
        <v>1</v>
      </c>
    </row>
    <row r="21" spans="2:20" x14ac:dyDescent="0.45">
      <c r="B21">
        <v>465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</v>
      </c>
      <c r="S21" s="21"/>
      <c r="T21" s="21">
        <v>1</v>
      </c>
    </row>
    <row r="22" spans="2:20" x14ac:dyDescent="0.45">
      <c r="B22">
        <v>469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</v>
      </c>
      <c r="S22" s="21"/>
      <c r="T22" s="21">
        <v>1</v>
      </c>
    </row>
    <row r="23" spans="2:20" x14ac:dyDescent="0.45">
      <c r="B23">
        <v>473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1</v>
      </c>
      <c r="S23" s="21"/>
      <c r="T23" s="21">
        <v>1</v>
      </c>
    </row>
    <row r="24" spans="2:20" x14ac:dyDescent="0.45">
      <c r="B24">
        <v>477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>
        <v>1</v>
      </c>
      <c r="S24" s="21"/>
      <c r="T24" s="21">
        <v>1</v>
      </c>
    </row>
    <row r="25" spans="2:20" x14ac:dyDescent="0.45">
      <c r="B25">
        <v>479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>
        <v>1</v>
      </c>
      <c r="S25" s="21"/>
      <c r="T25" s="21">
        <v>1</v>
      </c>
    </row>
    <row r="26" spans="2:20" x14ac:dyDescent="0.45">
      <c r="B26">
        <v>480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>
        <v>1</v>
      </c>
      <c r="S26" s="21"/>
      <c r="T26" s="21">
        <v>1</v>
      </c>
    </row>
    <row r="27" spans="2:20" x14ac:dyDescent="0.45">
      <c r="B27">
        <v>482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>
        <v>1</v>
      </c>
      <c r="S27" s="21"/>
      <c r="T27" s="21">
        <v>1</v>
      </c>
    </row>
    <row r="28" spans="2:20" x14ac:dyDescent="0.45">
      <c r="B28">
        <v>500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>
        <v>1</v>
      </c>
      <c r="S28" s="21"/>
      <c r="T28" s="21">
        <v>1</v>
      </c>
    </row>
    <row r="29" spans="2:20" x14ac:dyDescent="0.45">
      <c r="B29">
        <v>610</v>
      </c>
      <c r="C29" s="21"/>
      <c r="D29" s="21"/>
      <c r="E29" s="21"/>
      <c r="F29" s="21">
        <v>1</v>
      </c>
      <c r="G29" s="21"/>
      <c r="H29" s="21">
        <v>1</v>
      </c>
      <c r="I29" s="21"/>
      <c r="J29" s="21"/>
      <c r="K29" s="21"/>
      <c r="L29" s="21"/>
      <c r="M29" s="21"/>
      <c r="N29" s="21"/>
      <c r="O29" s="21">
        <v>1</v>
      </c>
      <c r="P29" s="21">
        <v>1</v>
      </c>
      <c r="Q29" s="21"/>
      <c r="R29" s="21"/>
      <c r="S29" s="21"/>
      <c r="T29" s="21"/>
    </row>
    <row r="30" spans="2:20" x14ac:dyDescent="0.45">
      <c r="B30">
        <v>650</v>
      </c>
      <c r="C30" s="21"/>
      <c r="D30" s="21"/>
      <c r="E30" s="21"/>
      <c r="F30" s="21"/>
      <c r="G30" s="21">
        <v>1</v>
      </c>
      <c r="H30" s="21">
        <v>1</v>
      </c>
      <c r="I30" s="21"/>
      <c r="J30" s="21"/>
      <c r="K30" s="21"/>
      <c r="L30" s="21"/>
      <c r="M30" s="21"/>
      <c r="N30" s="21"/>
      <c r="O30" s="21">
        <v>1</v>
      </c>
      <c r="P30" s="21">
        <v>1</v>
      </c>
      <c r="Q30" s="21"/>
      <c r="R30" s="21"/>
      <c r="S30" s="21"/>
      <c r="T30" s="21"/>
    </row>
    <row r="31" spans="2:20" x14ac:dyDescent="0.45">
      <c r="B31">
        <v>710</v>
      </c>
      <c r="C31" s="21">
        <v>1</v>
      </c>
      <c r="D31" s="21"/>
      <c r="E31" s="21">
        <v>1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>
        <v>1</v>
      </c>
      <c r="Q31" s="21"/>
      <c r="R31" s="21"/>
      <c r="S31" s="21"/>
      <c r="T31" s="21"/>
    </row>
    <row r="32" spans="2:20" x14ac:dyDescent="0.45">
      <c r="B32">
        <v>711</v>
      </c>
      <c r="C32" s="21">
        <v>1</v>
      </c>
      <c r="D32" s="21"/>
      <c r="E32" s="21">
        <v>1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>
        <v>1</v>
      </c>
      <c r="Q32" s="21"/>
      <c r="R32" s="21"/>
      <c r="S32" s="21"/>
      <c r="T32" s="21"/>
    </row>
    <row r="33" spans="2:20" x14ac:dyDescent="0.45">
      <c r="B33">
        <v>770</v>
      </c>
      <c r="C33" s="21">
        <v>1</v>
      </c>
      <c r="D33" s="21"/>
      <c r="E33" s="21">
        <v>1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>
        <v>1</v>
      </c>
      <c r="Q33" s="21"/>
      <c r="R33" s="21"/>
      <c r="S33" s="21"/>
      <c r="T33" s="21"/>
    </row>
    <row r="34" spans="2:20" x14ac:dyDescent="0.45">
      <c r="B34">
        <v>771</v>
      </c>
      <c r="C34" s="21">
        <v>1</v>
      </c>
      <c r="D34" s="21"/>
      <c r="E34" s="21">
        <v>1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>
        <v>1</v>
      </c>
      <c r="Q34" s="21"/>
      <c r="R34" s="21"/>
      <c r="S34" s="21"/>
      <c r="T34" s="21"/>
    </row>
    <row r="35" spans="2:20" x14ac:dyDescent="0.45">
      <c r="B35">
        <v>800</v>
      </c>
      <c r="C35" s="21"/>
      <c r="D35" s="21"/>
      <c r="E35" s="21"/>
      <c r="F35" s="21"/>
      <c r="G35" s="21"/>
      <c r="H35" s="21"/>
      <c r="I35" s="21">
        <v>1</v>
      </c>
      <c r="J35" s="21"/>
      <c r="K35" s="21"/>
      <c r="L35" s="21"/>
      <c r="M35" s="21"/>
      <c r="N35" s="21">
        <v>1</v>
      </c>
      <c r="O35" s="21">
        <v>1</v>
      </c>
      <c r="P35" s="21">
        <v>1</v>
      </c>
      <c r="Q35" s="21"/>
      <c r="R35" s="21"/>
      <c r="S35" s="21"/>
      <c r="T35" s="21"/>
    </row>
    <row r="36" spans="2:20" x14ac:dyDescent="0.45">
      <c r="B36">
        <v>805</v>
      </c>
      <c r="C36" s="21"/>
      <c r="D36" s="21"/>
      <c r="E36" s="21"/>
      <c r="F36" s="21"/>
      <c r="G36" s="21"/>
      <c r="H36" s="21"/>
      <c r="I36" s="21"/>
      <c r="J36" s="21">
        <v>1</v>
      </c>
      <c r="K36" s="21"/>
      <c r="L36" s="21"/>
      <c r="M36" s="21"/>
      <c r="N36" s="21">
        <v>1</v>
      </c>
      <c r="O36" s="21">
        <v>1</v>
      </c>
      <c r="P36" s="21">
        <v>1</v>
      </c>
      <c r="Q36" s="21"/>
      <c r="R36" s="21"/>
      <c r="S36" s="21"/>
      <c r="T36" s="21"/>
    </row>
    <row r="37" spans="2:20" x14ac:dyDescent="0.45">
      <c r="B37">
        <v>820</v>
      </c>
      <c r="C37" s="21"/>
      <c r="D37" s="21"/>
      <c r="E37" s="21"/>
      <c r="F37" s="21"/>
      <c r="G37" s="21"/>
      <c r="H37" s="21"/>
      <c r="I37" s="21"/>
      <c r="J37" s="21"/>
      <c r="K37" s="21">
        <v>1</v>
      </c>
      <c r="L37" s="21"/>
      <c r="M37" s="21"/>
      <c r="N37" s="21">
        <v>1</v>
      </c>
      <c r="O37" s="21">
        <v>1</v>
      </c>
      <c r="P37" s="21">
        <v>1</v>
      </c>
      <c r="Q37" s="21"/>
      <c r="R37" s="21"/>
      <c r="S37" s="21"/>
      <c r="T37" s="21"/>
    </row>
    <row r="38" spans="2:20" x14ac:dyDescent="0.45">
      <c r="B38">
        <v>825</v>
      </c>
      <c r="C38" s="21"/>
      <c r="D38" s="21"/>
      <c r="E38" s="21"/>
      <c r="F38" s="21"/>
      <c r="G38" s="21"/>
      <c r="H38" s="21"/>
      <c r="I38" s="21"/>
      <c r="J38" s="21"/>
      <c r="K38" s="21"/>
      <c r="L38" s="21">
        <v>1</v>
      </c>
      <c r="M38" s="21"/>
      <c r="N38" s="21">
        <v>1</v>
      </c>
      <c r="O38" s="21">
        <v>1</v>
      </c>
      <c r="P38" s="21">
        <v>1</v>
      </c>
      <c r="Q38" s="21"/>
      <c r="R38" s="21"/>
      <c r="S38" s="21"/>
      <c r="T38" s="21"/>
    </row>
    <row r="39" spans="2:20" x14ac:dyDescent="0.45">
      <c r="B39">
        <v>826</v>
      </c>
      <c r="C39" s="21"/>
      <c r="D39" s="21"/>
      <c r="E39" s="21"/>
      <c r="F39" s="21"/>
      <c r="G39" s="21"/>
      <c r="H39" s="21"/>
      <c r="I39" s="21"/>
      <c r="J39" s="21"/>
      <c r="K39" s="21"/>
      <c r="L39" s="21">
        <v>1</v>
      </c>
      <c r="M39" s="21"/>
      <c r="N39" s="21">
        <v>1</v>
      </c>
      <c r="O39" s="21">
        <v>1</v>
      </c>
      <c r="P39" s="21">
        <v>1</v>
      </c>
      <c r="Q39" s="21"/>
      <c r="R39" s="21"/>
      <c r="S39" s="21"/>
      <c r="T39" s="21"/>
    </row>
    <row r="40" spans="2:20" x14ac:dyDescent="0.45">
      <c r="B40">
        <v>830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>
        <v>1</v>
      </c>
      <c r="N40" s="21">
        <v>1</v>
      </c>
      <c r="O40" s="21">
        <v>1</v>
      </c>
      <c r="P40" s="21">
        <v>1</v>
      </c>
      <c r="Q40" s="21"/>
      <c r="R40" s="21"/>
      <c r="S40" s="21"/>
      <c r="T40" s="21"/>
    </row>
    <row r="41" spans="2:20" x14ac:dyDescent="0.45">
      <c r="B41">
        <v>950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>
        <v>1</v>
      </c>
      <c r="R41" s="21"/>
      <c r="S41" s="21"/>
      <c r="T41" s="21">
        <v>1</v>
      </c>
    </row>
    <row r="42" spans="2:20" x14ac:dyDescent="0.45">
      <c r="B42">
        <v>960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>
        <v>1</v>
      </c>
      <c r="S42" s="21"/>
      <c r="T42" s="21">
        <v>1</v>
      </c>
    </row>
    <row r="43" spans="2:20" x14ac:dyDescent="0.45">
      <c r="B43">
        <v>980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>
        <v>1</v>
      </c>
      <c r="T43" s="21">
        <v>1</v>
      </c>
    </row>
  </sheetData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D50F5-3606-4757-B174-CD3719DD31C7}">
  <sheetPr codeName="Sheet26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26" width="10.59765625" customWidth="1"/>
  </cols>
  <sheetData>
    <row r="1" spans="1:26" ht="30" customHeight="1" x14ac:dyDescent="0.45">
      <c r="A1" s="2"/>
      <c r="B1" s="3" t="s">
        <v>144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4" spans="1:26" x14ac:dyDescent="0.45">
      <c r="B4" s="12" t="s">
        <v>145</v>
      </c>
    </row>
    <row r="5" spans="1:26" ht="15.4" x14ac:dyDescent="0.6">
      <c r="B5" t="s">
        <v>6</v>
      </c>
      <c r="C5" t="s">
        <v>7</v>
      </c>
      <c r="D5" t="s">
        <v>8</v>
      </c>
      <c r="E5" s="13" t="s">
        <v>9</v>
      </c>
      <c r="I5" s="14" t="s">
        <v>6</v>
      </c>
      <c r="J5" s="15" t="s">
        <v>9</v>
      </c>
    </row>
    <row r="6" spans="1:26" x14ac:dyDescent="0.45">
      <c r="B6" t="s">
        <v>10</v>
      </c>
      <c r="C6" t="s">
        <v>11</v>
      </c>
      <c r="D6" t="s">
        <v>12</v>
      </c>
      <c r="E6">
        <v>60</v>
      </c>
      <c r="I6" s="9"/>
      <c r="J6" s="9"/>
      <c r="P6" s="34"/>
      <c r="Q6" s="34"/>
    </row>
    <row r="7" spans="1:26" x14ac:dyDescent="0.45">
      <c r="B7" t="s">
        <v>13</v>
      </c>
      <c r="C7" t="s">
        <v>14</v>
      </c>
      <c r="D7" t="s">
        <v>12</v>
      </c>
      <c r="E7">
        <v>63</v>
      </c>
    </row>
    <row r="8" spans="1:26" x14ac:dyDescent="0.45">
      <c r="B8" t="s">
        <v>5</v>
      </c>
      <c r="C8" t="s">
        <v>15</v>
      </c>
      <c r="D8" t="s">
        <v>12</v>
      </c>
      <c r="E8">
        <v>85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</row>
    <row r="16" spans="1:26" x14ac:dyDescent="0.45">
      <c r="B16" t="s">
        <v>18</v>
      </c>
      <c r="C16" t="s">
        <v>15</v>
      </c>
      <c r="D16" t="s">
        <v>12</v>
      </c>
      <c r="E16">
        <v>70</v>
      </c>
    </row>
    <row r="17" spans="2:5" x14ac:dyDescent="0.45">
      <c r="B17" t="s">
        <v>5</v>
      </c>
      <c r="C17" t="s">
        <v>14</v>
      </c>
      <c r="D17" t="s">
        <v>12</v>
      </c>
      <c r="E17">
        <v>80</v>
      </c>
    </row>
    <row r="18" spans="2:5" x14ac:dyDescent="0.45">
      <c r="B18" t="s">
        <v>18</v>
      </c>
      <c r="C18" t="s">
        <v>14</v>
      </c>
      <c r="D18" t="s">
        <v>17</v>
      </c>
      <c r="E18">
        <v>92</v>
      </c>
    </row>
    <row r="19" spans="2:5" x14ac:dyDescent="0.45">
      <c r="B19" t="s">
        <v>5</v>
      </c>
      <c r="C19" t="s">
        <v>16</v>
      </c>
      <c r="D19" t="s">
        <v>17</v>
      </c>
      <c r="E19">
        <v>51</v>
      </c>
    </row>
    <row r="20" spans="2:5" x14ac:dyDescent="0.45">
      <c r="B20" t="s">
        <v>13</v>
      </c>
      <c r="C20" t="s">
        <v>11</v>
      </c>
      <c r="D20" t="s">
        <v>12</v>
      </c>
      <c r="E20">
        <v>63</v>
      </c>
    </row>
    <row r="21" spans="2:5" x14ac:dyDescent="0.45">
      <c r="B21" t="s">
        <v>20</v>
      </c>
      <c r="C21" t="s">
        <v>15</v>
      </c>
      <c r="D21" t="s">
        <v>19</v>
      </c>
      <c r="E21">
        <v>53</v>
      </c>
    </row>
    <row r="22" spans="2:5" x14ac:dyDescent="0.45">
      <c r="B22" t="s">
        <v>20</v>
      </c>
      <c r="C22" t="s">
        <v>14</v>
      </c>
      <c r="D22" t="s">
        <v>17</v>
      </c>
      <c r="E22">
        <v>66</v>
      </c>
    </row>
    <row r="23" spans="2:5" x14ac:dyDescent="0.45">
      <c r="B23" t="s">
        <v>10</v>
      </c>
      <c r="C23" t="s">
        <v>14</v>
      </c>
      <c r="D23" t="s">
        <v>19</v>
      </c>
      <c r="E23">
        <v>74</v>
      </c>
    </row>
    <row r="24" spans="2:5" x14ac:dyDescent="0.45">
      <c r="B24" t="s">
        <v>13</v>
      </c>
      <c r="C24" t="s">
        <v>16</v>
      </c>
      <c r="D24" t="s">
        <v>19</v>
      </c>
      <c r="E24">
        <v>67</v>
      </c>
    </row>
    <row r="25" spans="2:5" x14ac:dyDescent="0.45">
      <c r="B25" t="s">
        <v>5</v>
      </c>
      <c r="C25" t="s">
        <v>11</v>
      </c>
      <c r="D25" t="s">
        <v>12</v>
      </c>
      <c r="E25">
        <v>74</v>
      </c>
    </row>
  </sheetData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BEACE-F8EB-45CB-B0AB-B599ED016E81}">
  <sheetPr codeName="Sheet23"/>
  <dimension ref="A1:Z25"/>
  <sheetViews>
    <sheetView showGridLines="0" workbookViewId="0"/>
  </sheetViews>
  <sheetFormatPr defaultRowHeight="14.25" x14ac:dyDescent="0.45"/>
  <cols>
    <col min="1" max="1" width="1.59765625" customWidth="1"/>
    <col min="2" max="5" width="10.59765625" customWidth="1"/>
    <col min="6" max="6" width="2.59765625" customWidth="1"/>
    <col min="7" max="7" width="10.59765625" customWidth="1"/>
    <col min="8" max="8" width="2.59765625" customWidth="1"/>
    <col min="9" max="26" width="10.59765625" customWidth="1"/>
  </cols>
  <sheetData>
    <row r="1" spans="1:26" ht="30" customHeight="1" x14ac:dyDescent="0.45">
      <c r="A1" s="2"/>
      <c r="B1" s="3" t="s">
        <v>163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I3" s="5" t="s">
        <v>25</v>
      </c>
      <c r="J3" s="10" t="s">
        <v>5</v>
      </c>
    </row>
    <row r="4" spans="1:26" x14ac:dyDescent="0.45">
      <c r="B4" s="12" t="s">
        <v>139</v>
      </c>
    </row>
    <row r="5" spans="1:26" x14ac:dyDescent="0.45">
      <c r="B5" t="s">
        <v>6</v>
      </c>
      <c r="C5" t="s">
        <v>7</v>
      </c>
      <c r="D5" t="s">
        <v>8</v>
      </c>
      <c r="E5" s="13" t="s">
        <v>9</v>
      </c>
      <c r="I5" s="18" t="s">
        <v>137</v>
      </c>
      <c r="J5" s="18"/>
    </row>
    <row r="6" spans="1:26" ht="15.4" x14ac:dyDescent="0.6">
      <c r="B6" t="s">
        <v>10</v>
      </c>
      <c r="C6" t="s">
        <v>11</v>
      </c>
      <c r="D6" t="s">
        <v>12</v>
      </c>
      <c r="E6">
        <v>60</v>
      </c>
      <c r="I6" s="14" t="s">
        <v>6</v>
      </c>
      <c r="J6" s="14" t="s">
        <v>9</v>
      </c>
      <c r="P6" s="34"/>
      <c r="Q6" s="34"/>
    </row>
    <row r="7" spans="1:26" x14ac:dyDescent="0.45">
      <c r="B7" t="s">
        <v>13</v>
      </c>
      <c r="C7" t="s">
        <v>14</v>
      </c>
      <c r="D7" t="s">
        <v>12</v>
      </c>
      <c r="E7">
        <v>63</v>
      </c>
      <c r="I7" s="9"/>
    </row>
    <row r="8" spans="1:26" x14ac:dyDescent="0.45">
      <c r="B8" t="s">
        <v>5</v>
      </c>
      <c r="C8" t="s">
        <v>15</v>
      </c>
      <c r="D8" t="s">
        <v>12</v>
      </c>
      <c r="E8">
        <v>85</v>
      </c>
    </row>
    <row r="9" spans="1:26" x14ac:dyDescent="0.45">
      <c r="B9" t="s">
        <v>10</v>
      </c>
      <c r="C9" t="s">
        <v>16</v>
      </c>
      <c r="D9" t="s">
        <v>17</v>
      </c>
      <c r="E9">
        <v>57</v>
      </c>
    </row>
    <row r="10" spans="1:26" x14ac:dyDescent="0.45">
      <c r="B10" t="s">
        <v>18</v>
      </c>
      <c r="C10" t="s">
        <v>16</v>
      </c>
      <c r="D10" t="s">
        <v>19</v>
      </c>
      <c r="E10">
        <v>53</v>
      </c>
    </row>
    <row r="11" spans="1:26" x14ac:dyDescent="0.45">
      <c r="B11" t="s">
        <v>20</v>
      </c>
      <c r="C11" t="s">
        <v>11</v>
      </c>
      <c r="D11" t="s">
        <v>17</v>
      </c>
      <c r="E11">
        <v>81</v>
      </c>
    </row>
    <row r="12" spans="1:26" x14ac:dyDescent="0.45">
      <c r="B12" t="s">
        <v>13</v>
      </c>
      <c r="C12" t="s">
        <v>15</v>
      </c>
      <c r="D12" t="s">
        <v>19</v>
      </c>
      <c r="E12">
        <v>79</v>
      </c>
    </row>
    <row r="13" spans="1:26" x14ac:dyDescent="0.45">
      <c r="B13" t="s">
        <v>18</v>
      </c>
      <c r="C13" t="s">
        <v>11</v>
      </c>
      <c r="D13" t="s">
        <v>19</v>
      </c>
      <c r="E13">
        <v>89</v>
      </c>
    </row>
    <row r="14" spans="1:26" x14ac:dyDescent="0.45">
      <c r="B14" t="s">
        <v>20</v>
      </c>
      <c r="C14" t="s">
        <v>16</v>
      </c>
      <c r="D14" t="s">
        <v>12</v>
      </c>
      <c r="E14">
        <v>53</v>
      </c>
    </row>
    <row r="15" spans="1:26" x14ac:dyDescent="0.45">
      <c r="B15" t="s">
        <v>10</v>
      </c>
      <c r="C15" t="s">
        <v>15</v>
      </c>
      <c r="D15" t="s">
        <v>19</v>
      </c>
      <c r="E15">
        <v>55</v>
      </c>
      <c r="I15" s="18" t="s">
        <v>138</v>
      </c>
      <c r="J15" s="18"/>
      <c r="K15" s="18"/>
      <c r="L15" s="18"/>
    </row>
    <row r="16" spans="1:26" x14ac:dyDescent="0.45">
      <c r="B16" t="s">
        <v>18</v>
      </c>
      <c r="C16" t="s">
        <v>15</v>
      </c>
      <c r="D16" t="s">
        <v>12</v>
      </c>
      <c r="E16">
        <v>70</v>
      </c>
    </row>
    <row r="17" spans="2:13" ht="15.4" x14ac:dyDescent="0.6">
      <c r="B17" t="s">
        <v>5</v>
      </c>
      <c r="C17" t="s">
        <v>14</v>
      </c>
      <c r="D17" t="s">
        <v>12</v>
      </c>
      <c r="E17">
        <v>80</v>
      </c>
      <c r="I17" s="39"/>
      <c r="J17" s="38"/>
      <c r="K17" s="38"/>
      <c r="L17" s="38"/>
      <c r="M17" s="38"/>
    </row>
    <row r="18" spans="2:13" x14ac:dyDescent="0.45">
      <c r="B18" t="s">
        <v>18</v>
      </c>
      <c r="C18" t="s">
        <v>14</v>
      </c>
      <c r="D18" t="s">
        <v>17</v>
      </c>
      <c r="E18">
        <v>92</v>
      </c>
    </row>
    <row r="19" spans="2:13" x14ac:dyDescent="0.45">
      <c r="B19" t="s">
        <v>5</v>
      </c>
      <c r="C19" t="s">
        <v>16</v>
      </c>
      <c r="D19" t="s">
        <v>17</v>
      </c>
      <c r="E19">
        <v>51</v>
      </c>
    </row>
    <row r="20" spans="2:13" x14ac:dyDescent="0.45">
      <c r="B20" t="s">
        <v>13</v>
      </c>
      <c r="C20" t="s">
        <v>11</v>
      </c>
      <c r="D20" t="s">
        <v>12</v>
      </c>
      <c r="E20">
        <v>63</v>
      </c>
    </row>
    <row r="21" spans="2:13" x14ac:dyDescent="0.45">
      <c r="B21" t="s">
        <v>20</v>
      </c>
      <c r="C21" t="s">
        <v>15</v>
      </c>
      <c r="D21" t="s">
        <v>19</v>
      </c>
      <c r="E21">
        <v>53</v>
      </c>
    </row>
    <row r="22" spans="2:13" x14ac:dyDescent="0.45">
      <c r="B22" t="s">
        <v>20</v>
      </c>
      <c r="C22" t="s">
        <v>14</v>
      </c>
      <c r="D22" t="s">
        <v>17</v>
      </c>
      <c r="E22">
        <v>66</v>
      </c>
    </row>
    <row r="23" spans="2:13" x14ac:dyDescent="0.45">
      <c r="B23" t="s">
        <v>10</v>
      </c>
      <c r="C23" t="s">
        <v>14</v>
      </c>
      <c r="D23" t="s">
        <v>19</v>
      </c>
      <c r="E23">
        <v>74</v>
      </c>
    </row>
    <row r="24" spans="2:13" x14ac:dyDescent="0.45">
      <c r="B24" t="s">
        <v>13</v>
      </c>
      <c r="C24" t="s">
        <v>16</v>
      </c>
      <c r="D24" t="s">
        <v>19</v>
      </c>
      <c r="E24">
        <v>67</v>
      </c>
    </row>
    <row r="25" spans="2:13" x14ac:dyDescent="0.45">
      <c r="B25" t="s">
        <v>5</v>
      </c>
      <c r="C25" t="s">
        <v>11</v>
      </c>
      <c r="D25" t="s">
        <v>12</v>
      </c>
      <c r="E25">
        <v>74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AFCD6CC-EF64-464F-B859-7CAF630057E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Contents</vt:lpstr>
      <vt:lpstr>Quick start</vt:lpstr>
      <vt:lpstr>Understanding truth</vt:lpstr>
      <vt:lpstr>Broadcasting</vt:lpstr>
      <vt:lpstr>Spilling</vt:lpstr>
      <vt:lpstr>Multiple conditions</vt:lpstr>
      <vt:lpstr>if_empty</vt:lpstr>
      <vt:lpstr>Column selection</vt:lpstr>
      <vt:lpstr>Dynamic column selection</vt:lpstr>
      <vt:lpstr>Blank values</vt:lpstr>
      <vt:lpstr>Total row</vt:lpstr>
      <vt:lpstr>Stacking inputs</vt:lpstr>
      <vt:lpstr>Lookup tables</vt:lpstr>
      <vt:lpstr>Filter all</vt:lpstr>
      <vt:lpstr>Partial match</vt:lpstr>
      <vt:lpstr>RegEx</vt:lpstr>
      <vt:lpstr>Based on a list</vt:lpstr>
      <vt:lpstr>Using slicer</vt:lpstr>
      <vt:lpstr>Group Filter Aggregate</vt:lpstr>
      <vt:lpstr>Financial Reports</vt:lpstr>
      <vt:lpstr>Financial Report - TB</vt:lpstr>
      <vt:lpstr>Financial Reports - Mapping</vt:lpstr>
      <vt:lpstr>Spilling FILTER</vt:lpstr>
      <vt:lpstr>Extending FILTER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2026-06-22T12:31:02Z</dcterms:created>
  <dcterms:modified xsi:type="dcterms:W3CDTF">2026-07-02T07:27:38Z</dcterms:modified>
</cp:coreProperties>
</file>